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Julieth.sanchez\Downloads\"/>
    </mc:Choice>
  </mc:AlternateContent>
  <xr:revisionPtr revIDLastSave="0" documentId="8_{1740BFA5-1537-45DC-975D-76F113B7C0DA}" xr6:coauthVersionLast="47" xr6:coauthVersionMax="47" xr10:uidLastSave="{00000000-0000-0000-0000-000000000000}"/>
  <bookViews>
    <workbookView xWindow="-120" yWindow="-120" windowWidth="29040" windowHeight="15720" activeTab="8" xr2:uid="{15992E76-62AD-E241-8F5F-7CB4E3B8DBB2}"/>
  </bookViews>
  <sheets>
    <sheet name="MACRO REGION 1 " sheetId="1" r:id="rId1"/>
    <sheet name="M1" sheetId="6" r:id="rId2"/>
    <sheet name="MACRO REGION 2 " sheetId="2" r:id="rId3"/>
    <sheet name="M2" sheetId="7" r:id="rId4"/>
    <sheet name="MACRO REGION 3 " sheetId="3" r:id="rId5"/>
    <sheet name="M3" sheetId="8" r:id="rId6"/>
    <sheet name="MACRO REGION 4 " sheetId="4" r:id="rId7"/>
    <sheet name="M4" sheetId="9" r:id="rId8"/>
    <sheet name="MACROREGION 5 " sheetId="5" r:id="rId9"/>
    <sheet name="M5" sheetId="10" r:id="rId10"/>
  </sheets>
  <externalReferences>
    <externalReference r:id="rId11"/>
  </externalReferences>
  <definedNames>
    <definedName name="_xlnm._FilterDatabase" localSheetId="1" hidden="1">'M1'!$B$3:$H$63</definedName>
    <definedName name="_xlnm._FilterDatabase" localSheetId="0" hidden="1">'MACRO REGION 1 '!$A$1:$L$314</definedName>
    <definedName name="_xlnm._FilterDatabase" localSheetId="2" hidden="1">'MACRO REGION 2 '!$A$1:$L$260</definedName>
    <definedName name="_xlnm._FilterDatabase" localSheetId="4" hidden="1">'MACRO REGION 3 '!$A$1:$M$260</definedName>
    <definedName name="_xlnm._FilterDatabase" localSheetId="6" hidden="1">'MACRO REGION 4 '!$B$1:$L$260</definedName>
    <definedName name="_xlnm._FilterDatabase" localSheetId="8" hidden="1">'MACROREGION 5 '!$B$1:$K$260</definedName>
  </definedNames>
  <calcPr calcId="191028"/>
  <pivotCaches>
    <pivotCache cacheId="0" r:id="rId12"/>
    <pivotCache cacheId="1" r:id="rId13"/>
    <pivotCache cacheId="2" r:id="rId14"/>
    <pivotCache cacheId="3" r:id="rId15"/>
    <pivotCache cacheId="4" r:id="rId1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5" l="1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" i="4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" i="2"/>
  <c r="J315" i="1" l="1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5" i="6"/>
  <c r="A137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2" i="1"/>
  <c r="K311" i="1" l="1"/>
  <c r="K275" i="1"/>
  <c r="K239" i="1"/>
  <c r="K203" i="1"/>
  <c r="K167" i="1"/>
  <c r="K130" i="1"/>
  <c r="K94" i="1"/>
  <c r="K58" i="1"/>
  <c r="K310" i="1"/>
  <c r="K274" i="1"/>
  <c r="K238" i="1"/>
  <c r="K202" i="1"/>
  <c r="K166" i="1"/>
  <c r="K129" i="1"/>
  <c r="K57" i="1"/>
  <c r="K300" i="1"/>
  <c r="K276" i="1"/>
  <c r="K252" i="1"/>
  <c r="K228" i="1"/>
  <c r="K204" i="1"/>
  <c r="K180" i="1"/>
  <c r="K156" i="1"/>
  <c r="K131" i="1"/>
  <c r="K107" i="1"/>
  <c r="K83" i="1"/>
  <c r="K71" i="1"/>
  <c r="K47" i="1"/>
  <c r="K23" i="1"/>
  <c r="K299" i="1"/>
  <c r="K251" i="1"/>
  <c r="K215" i="1"/>
  <c r="K179" i="1"/>
  <c r="K143" i="1"/>
  <c r="K118" i="1"/>
  <c r="K82" i="1"/>
  <c r="K34" i="1"/>
  <c r="K10" i="1"/>
  <c r="K286" i="1"/>
  <c r="K250" i="1"/>
  <c r="K214" i="1"/>
  <c r="K178" i="1"/>
  <c r="K142" i="1"/>
  <c r="K105" i="1"/>
  <c r="K81" i="1"/>
  <c r="K45" i="1"/>
  <c r="K297" i="1"/>
  <c r="K273" i="1"/>
  <c r="K249" i="1"/>
  <c r="K225" i="1"/>
  <c r="K189" i="1"/>
  <c r="K165" i="1"/>
  <c r="K141" i="1"/>
  <c r="K116" i="1"/>
  <c r="K80" i="1"/>
  <c r="K44" i="1"/>
  <c r="K20" i="1"/>
  <c r="K308" i="1"/>
  <c r="K284" i="1"/>
  <c r="K248" i="1"/>
  <c r="K212" i="1"/>
  <c r="K176" i="1"/>
  <c r="K140" i="1"/>
  <c r="K103" i="1"/>
  <c r="K79" i="1"/>
  <c r="K43" i="1"/>
  <c r="K19" i="1"/>
  <c r="K307" i="1"/>
  <c r="K271" i="1"/>
  <c r="K235" i="1"/>
  <c r="K199" i="1"/>
  <c r="K151" i="1"/>
  <c r="K114" i="1"/>
  <c r="K90" i="1"/>
  <c r="K54" i="1"/>
  <c r="K18" i="1"/>
  <c r="K306" i="1"/>
  <c r="K258" i="1"/>
  <c r="K222" i="1"/>
  <c r="K186" i="1"/>
  <c r="K150" i="1"/>
  <c r="K101" i="1"/>
  <c r="K77" i="1"/>
  <c r="K41" i="1"/>
  <c r="K17" i="1"/>
  <c r="K305" i="1"/>
  <c r="K257" i="1"/>
  <c r="K221" i="1"/>
  <c r="K185" i="1"/>
  <c r="K149" i="1"/>
  <c r="K112" i="1"/>
  <c r="K52" i="1"/>
  <c r="K268" i="1"/>
  <c r="K232" i="1"/>
  <c r="K196" i="1"/>
  <c r="K160" i="1"/>
  <c r="K123" i="1"/>
  <c r="K303" i="1"/>
  <c r="K291" i="1"/>
  <c r="K279" i="1"/>
  <c r="K267" i="1"/>
  <c r="K255" i="1"/>
  <c r="K243" i="1"/>
  <c r="K231" i="1"/>
  <c r="K219" i="1"/>
  <c r="K207" i="1"/>
  <c r="K195" i="1"/>
  <c r="K183" i="1"/>
  <c r="K171" i="1"/>
  <c r="K159" i="1"/>
  <c r="K147" i="1"/>
  <c r="K134" i="1"/>
  <c r="K122" i="1"/>
  <c r="K110" i="1"/>
  <c r="K98" i="1"/>
  <c r="K86" i="1"/>
  <c r="K74" i="1"/>
  <c r="K62" i="1"/>
  <c r="K50" i="1"/>
  <c r="K38" i="1"/>
  <c r="K26" i="1"/>
  <c r="K14" i="1"/>
  <c r="K312" i="1"/>
  <c r="K288" i="1"/>
  <c r="K264" i="1"/>
  <c r="K240" i="1"/>
  <c r="K216" i="1"/>
  <c r="K192" i="1"/>
  <c r="K168" i="1"/>
  <c r="K144" i="1"/>
  <c r="K119" i="1"/>
  <c r="K95" i="1"/>
  <c r="K59" i="1"/>
  <c r="K35" i="1"/>
  <c r="K11" i="1"/>
  <c r="K287" i="1"/>
  <c r="K263" i="1"/>
  <c r="K227" i="1"/>
  <c r="K191" i="1"/>
  <c r="K155" i="1"/>
  <c r="K106" i="1"/>
  <c r="K70" i="1"/>
  <c r="K46" i="1"/>
  <c r="K22" i="1"/>
  <c r="K298" i="1"/>
  <c r="K262" i="1"/>
  <c r="K226" i="1"/>
  <c r="K190" i="1"/>
  <c r="K154" i="1"/>
  <c r="K117" i="1"/>
  <c r="K93" i="1"/>
  <c r="K69" i="1"/>
  <c r="K33" i="1"/>
  <c r="K21" i="1"/>
  <c r="K309" i="1"/>
  <c r="K285" i="1"/>
  <c r="K261" i="1"/>
  <c r="K237" i="1"/>
  <c r="K213" i="1"/>
  <c r="K201" i="1"/>
  <c r="K177" i="1"/>
  <c r="K153" i="1"/>
  <c r="K104" i="1"/>
  <c r="K56" i="1"/>
  <c r="K272" i="1"/>
  <c r="K236" i="1"/>
  <c r="K200" i="1"/>
  <c r="K164" i="1"/>
  <c r="K127" i="1"/>
  <c r="K67" i="1"/>
  <c r="K283" i="1"/>
  <c r="K247" i="1"/>
  <c r="K211" i="1"/>
  <c r="K175" i="1"/>
  <c r="K126" i="1"/>
  <c r="K78" i="1"/>
  <c r="K42" i="1"/>
  <c r="K6" i="1"/>
  <c r="K294" i="1"/>
  <c r="K270" i="1"/>
  <c r="K234" i="1"/>
  <c r="K198" i="1"/>
  <c r="K162" i="1"/>
  <c r="K125" i="1"/>
  <c r="K65" i="1"/>
  <c r="K281" i="1"/>
  <c r="K233" i="1"/>
  <c r="K197" i="1"/>
  <c r="K161" i="1"/>
  <c r="K124" i="1"/>
  <c r="K88" i="1"/>
  <c r="K76" i="1"/>
  <c r="K40" i="1"/>
  <c r="K16" i="1"/>
  <c r="K280" i="1"/>
  <c r="K244" i="1"/>
  <c r="K208" i="1"/>
  <c r="K172" i="1"/>
  <c r="K135" i="1"/>
  <c r="K99" i="1"/>
  <c r="K75" i="1"/>
  <c r="K63" i="1"/>
  <c r="K39" i="1"/>
  <c r="K15" i="1"/>
  <c r="K314" i="1"/>
  <c r="K302" i="1"/>
  <c r="K290" i="1"/>
  <c r="K278" i="1"/>
  <c r="K266" i="1"/>
  <c r="K254" i="1"/>
  <c r="K242" i="1"/>
  <c r="K230" i="1"/>
  <c r="K218" i="1"/>
  <c r="K206" i="1"/>
  <c r="K194" i="1"/>
  <c r="K182" i="1"/>
  <c r="K170" i="1"/>
  <c r="K158" i="1"/>
  <c r="K146" i="1"/>
  <c r="K133" i="1"/>
  <c r="K121" i="1"/>
  <c r="K109" i="1"/>
  <c r="K97" i="1"/>
  <c r="K85" i="1"/>
  <c r="K73" i="1"/>
  <c r="K61" i="1"/>
  <c r="K49" i="1"/>
  <c r="K37" i="1"/>
  <c r="K25" i="1"/>
  <c r="K13" i="1"/>
  <c r="K128" i="1"/>
  <c r="K92" i="1"/>
  <c r="K68" i="1"/>
  <c r="K32" i="1"/>
  <c r="K296" i="1"/>
  <c r="K260" i="1"/>
  <c r="K224" i="1"/>
  <c r="K188" i="1"/>
  <c r="K152" i="1"/>
  <c r="K115" i="1"/>
  <c r="K91" i="1"/>
  <c r="K55" i="1"/>
  <c r="K31" i="1"/>
  <c r="K295" i="1"/>
  <c r="K259" i="1"/>
  <c r="K223" i="1"/>
  <c r="K187" i="1"/>
  <c r="K163" i="1"/>
  <c r="K139" i="1"/>
  <c r="K102" i="1"/>
  <c r="K66" i="1"/>
  <c r="K30" i="1"/>
  <c r="K282" i="1"/>
  <c r="K246" i="1"/>
  <c r="K210" i="1"/>
  <c r="K174" i="1"/>
  <c r="K138" i="1"/>
  <c r="K113" i="1"/>
  <c r="K89" i="1"/>
  <c r="K53" i="1"/>
  <c r="K29" i="1"/>
  <c r="K293" i="1"/>
  <c r="K269" i="1"/>
  <c r="K245" i="1"/>
  <c r="K209" i="1"/>
  <c r="K173" i="1"/>
  <c r="K136" i="1"/>
  <c r="K100" i="1"/>
  <c r="K64" i="1"/>
  <c r="K28" i="1"/>
  <c r="K304" i="1"/>
  <c r="K292" i="1"/>
  <c r="K256" i="1"/>
  <c r="K220" i="1"/>
  <c r="K184" i="1"/>
  <c r="K148" i="1"/>
  <c r="K111" i="1"/>
  <c r="K87" i="1"/>
  <c r="K51" i="1"/>
  <c r="K27" i="1"/>
  <c r="K313" i="1"/>
  <c r="K301" i="1"/>
  <c r="K289" i="1"/>
  <c r="K277" i="1"/>
  <c r="K265" i="1"/>
  <c r="K253" i="1"/>
  <c r="K241" i="1"/>
  <c r="K229" i="1"/>
  <c r="K217" i="1"/>
  <c r="K205" i="1"/>
  <c r="K193" i="1"/>
  <c r="K181" i="1"/>
  <c r="K169" i="1"/>
  <c r="K157" i="1"/>
  <c r="K145" i="1"/>
  <c r="K132" i="1"/>
  <c r="K120" i="1"/>
  <c r="K108" i="1"/>
  <c r="K96" i="1"/>
  <c r="K84" i="1"/>
  <c r="K72" i="1"/>
  <c r="K60" i="1"/>
  <c r="K48" i="1"/>
  <c r="K36" i="1"/>
  <c r="K24" i="1"/>
  <c r="K12" i="1"/>
  <c r="K137" i="1"/>
  <c r="K2" i="1"/>
  <c r="K9" i="1"/>
  <c r="K8" i="1"/>
  <c r="K5" i="1"/>
  <c r="K4" i="1"/>
  <c r="K3" i="1"/>
  <c r="K7" i="1"/>
  <c r="K147" i="5" l="1"/>
  <c r="L183" i="4"/>
  <c r="L203" i="3"/>
  <c r="K269" i="2"/>
  <c r="L319" i="1" l="1"/>
  <c r="L318" i="1"/>
  <c r="L317" i="1"/>
  <c r="J139" i="5"/>
  <c r="K176" i="4"/>
  <c r="K197" i="3"/>
  <c r="J261" i="2"/>
  <c r="L320" i="1" l="1"/>
</calcChain>
</file>

<file path=xl/sharedStrings.xml><?xml version="1.0" encoding="utf-8"?>
<sst xmlns="http://schemas.openxmlformats.org/spreadsheetml/2006/main" count="10406" uniqueCount="479">
  <si>
    <t>Macro</t>
  </si>
  <si>
    <t>Departamento</t>
  </si>
  <si>
    <t>Municipio</t>
  </si>
  <si>
    <t>Sede / Centro Zonal</t>
  </si>
  <si>
    <t xml:space="preserve">Tipologia - Traccion </t>
  </si>
  <si>
    <t>Horas requeridas</t>
  </si>
  <si>
    <t>Días requeridos</t>
  </si>
  <si>
    <t>Zona</t>
  </si>
  <si>
    <t xml:space="preserve">Cantidad Vehículos </t>
  </si>
  <si>
    <t>Direccion</t>
  </si>
  <si>
    <t>Bogota</t>
  </si>
  <si>
    <t>Bogota D.C.</t>
  </si>
  <si>
    <t>Sede Regional</t>
  </si>
  <si>
    <t xml:space="preserve">Campero camioneta 4*2  </t>
  </si>
  <si>
    <t xml:space="preserve">14 horas diarias </t>
  </si>
  <si>
    <t>Lunes a viernes</t>
  </si>
  <si>
    <t>Fácil</t>
  </si>
  <si>
    <t>Administrativo</t>
  </si>
  <si>
    <t>Microbuses de 19 pasajeros</t>
  </si>
  <si>
    <t xml:space="preserve">6 horas diarias </t>
  </si>
  <si>
    <t>Bus de  40 pasajeros</t>
  </si>
  <si>
    <t>Sede Dirección General</t>
  </si>
  <si>
    <t xml:space="preserve">Van de 9 pasajeros </t>
  </si>
  <si>
    <t xml:space="preserve">Pick up doble cabina 4*4 </t>
  </si>
  <si>
    <t>Cundinamarca</t>
  </si>
  <si>
    <t>Campero Camioneta 4*2</t>
  </si>
  <si>
    <t>14 horas diarias</t>
  </si>
  <si>
    <t>Guaviare</t>
  </si>
  <si>
    <t>San Jose del Guaviare</t>
  </si>
  <si>
    <t xml:space="preserve">12 Horas diarias </t>
  </si>
  <si>
    <t>Domingo a domingo</t>
  </si>
  <si>
    <t>Dificil</t>
  </si>
  <si>
    <t>Boyaca</t>
  </si>
  <si>
    <t>Tunja</t>
  </si>
  <si>
    <t>Regional /Direccion</t>
  </si>
  <si>
    <t>Meta</t>
  </si>
  <si>
    <t>Villavicencio</t>
  </si>
  <si>
    <t>Campero Camioneta 4*4</t>
  </si>
  <si>
    <t>Casanare</t>
  </si>
  <si>
    <t>Yopal</t>
  </si>
  <si>
    <t>Direccion regionall</t>
  </si>
  <si>
    <t>Acacias</t>
  </si>
  <si>
    <t>CZ Acacias</t>
  </si>
  <si>
    <t>Primera Infancia</t>
  </si>
  <si>
    <t>CZ Barrios Unidos</t>
  </si>
  <si>
    <t>CZ Bosa</t>
  </si>
  <si>
    <t>CZ Ciudad Bolivar</t>
  </si>
  <si>
    <t>CZ Engativa</t>
  </si>
  <si>
    <t>CZ Fontibon</t>
  </si>
  <si>
    <t>CZ Kennedy</t>
  </si>
  <si>
    <t>CZ Kennedy Central</t>
  </si>
  <si>
    <t>Cz Martires</t>
  </si>
  <si>
    <t>CZ Rafael Uribe</t>
  </si>
  <si>
    <t>CZ San Cristobal Sur</t>
  </si>
  <si>
    <t>CZ Santa fe</t>
  </si>
  <si>
    <t>CZ Suba</t>
  </si>
  <si>
    <t>CZ Tunjuelito</t>
  </si>
  <si>
    <t>CZ Usaquen</t>
  </si>
  <si>
    <t>CZ Usme</t>
  </si>
  <si>
    <t>24 horas diarias</t>
  </si>
  <si>
    <t>Caqueza</t>
  </si>
  <si>
    <t>CZ Caqueza</t>
  </si>
  <si>
    <t xml:space="preserve">Campero Camioneta 4*4  </t>
  </si>
  <si>
    <t>Intermedio</t>
  </si>
  <si>
    <t>Choconta</t>
  </si>
  <si>
    <t>CZ Choconta</t>
  </si>
  <si>
    <t>Duitama</t>
  </si>
  <si>
    <t>CZ Duitama</t>
  </si>
  <si>
    <t>El Cocuy</t>
  </si>
  <si>
    <t>CZ El Cocuy</t>
  </si>
  <si>
    <t>Facatativa</t>
  </si>
  <si>
    <t>CZ Facatativa</t>
  </si>
  <si>
    <t>Fusagasuga</t>
  </si>
  <si>
    <t>CZ Fusagasuga</t>
  </si>
  <si>
    <t>Gacheta</t>
  </si>
  <si>
    <t>CZ Gacheta</t>
  </si>
  <si>
    <t>Garagoa</t>
  </si>
  <si>
    <t>CZ Garagoa</t>
  </si>
  <si>
    <t>Girardot</t>
  </si>
  <si>
    <t>CZ Girardot</t>
  </si>
  <si>
    <t>La Mesa</t>
  </si>
  <si>
    <t>CZ La Mesa</t>
  </si>
  <si>
    <t>Miraflores</t>
  </si>
  <si>
    <t>CZ Miraflores</t>
  </si>
  <si>
    <t>Moniquira</t>
  </si>
  <si>
    <t>CZ Moniquira</t>
  </si>
  <si>
    <t>Otanche</t>
  </si>
  <si>
    <t>CZ Otanche</t>
  </si>
  <si>
    <t>Pacho</t>
  </si>
  <si>
    <t>CZ Pacho</t>
  </si>
  <si>
    <t>Paz de Ariporo</t>
  </si>
  <si>
    <t>CZ Paz de Ariporo</t>
  </si>
  <si>
    <t>Puerto Boyaca</t>
  </si>
  <si>
    <t>CZ Puerto Boyaca</t>
  </si>
  <si>
    <t>Puerto Lopez</t>
  </si>
  <si>
    <t>CZ Puerto López</t>
  </si>
  <si>
    <t>San Juan de rio Seco</t>
  </si>
  <si>
    <t>CZ San Juan De Rioseco</t>
  </si>
  <si>
    <t>Soacha</t>
  </si>
  <si>
    <t xml:space="preserve">CZ Soacha centro </t>
  </si>
  <si>
    <t xml:space="preserve">CZ Soacha Terreros </t>
  </si>
  <si>
    <t>Soata</t>
  </si>
  <si>
    <t>CZ Soata</t>
  </si>
  <si>
    <t>Sogamoso</t>
  </si>
  <si>
    <t>CZ Sogamoso</t>
  </si>
  <si>
    <t>CZ Tunja 1</t>
  </si>
  <si>
    <t>CZ Chiquinquira</t>
  </si>
  <si>
    <t>Ubate</t>
  </si>
  <si>
    <t>CZ Ubate</t>
  </si>
  <si>
    <t>Villanueva</t>
  </si>
  <si>
    <t>CZ Villanueva</t>
  </si>
  <si>
    <t>domingo a domingo</t>
  </si>
  <si>
    <t>CZ Villavicencio 1</t>
  </si>
  <si>
    <t>CZ Granada</t>
  </si>
  <si>
    <t>Villeta</t>
  </si>
  <si>
    <t>CZ Villeta</t>
  </si>
  <si>
    <t>CZ Yopal</t>
  </si>
  <si>
    <t>Zipaquira</t>
  </si>
  <si>
    <t>CZ Zipaquira</t>
  </si>
  <si>
    <t>Proteccion</t>
  </si>
  <si>
    <t>Grupo asistencia Tecnica Regional</t>
  </si>
  <si>
    <t xml:space="preserve">CZ Kennedy Central </t>
  </si>
  <si>
    <t xml:space="preserve">Sede Regional_ Responsabilidad penal </t>
  </si>
  <si>
    <t xml:space="preserve">Sede Regional_ responsabilidad penal </t>
  </si>
  <si>
    <t>CREER</t>
  </si>
  <si>
    <t>CZ Puente Aranda</t>
  </si>
  <si>
    <t>Revivir</t>
  </si>
  <si>
    <t xml:space="preserve">Pick up doble cabina 4*2 </t>
  </si>
  <si>
    <t>CZ Duitama -CZ Sogamoso</t>
  </si>
  <si>
    <t>SEDE REGIONAL</t>
  </si>
  <si>
    <t>C. Z San Jose del G.</t>
  </si>
  <si>
    <t>CZ Tunja 2</t>
  </si>
  <si>
    <t>CZ Villavicencio 2</t>
  </si>
  <si>
    <t>Primera infancia</t>
  </si>
  <si>
    <t>Caqueta</t>
  </si>
  <si>
    <t>Florencia</t>
  </si>
  <si>
    <t>Cauca</t>
  </si>
  <si>
    <t>Popayan</t>
  </si>
  <si>
    <t xml:space="preserve">Regional </t>
  </si>
  <si>
    <t>Huila</t>
  </si>
  <si>
    <t>Neiva</t>
  </si>
  <si>
    <t>Regional Neiva</t>
  </si>
  <si>
    <t>Nariño</t>
  </si>
  <si>
    <t>Pasto</t>
  </si>
  <si>
    <t xml:space="preserve">Sede Regional </t>
  </si>
  <si>
    <t>Putumayo</t>
  </si>
  <si>
    <t>Mocoa</t>
  </si>
  <si>
    <t>Direccion Regional</t>
  </si>
  <si>
    <t xml:space="preserve">14 Horas diarias </t>
  </si>
  <si>
    <t>Tolima</t>
  </si>
  <si>
    <t>Ibague</t>
  </si>
  <si>
    <t>Valle del Cauca</t>
  </si>
  <si>
    <t>Cali</t>
  </si>
  <si>
    <t xml:space="preserve">Direccion Regional </t>
  </si>
  <si>
    <t>Vaupes</t>
  </si>
  <si>
    <t>Mitu</t>
  </si>
  <si>
    <t>CZ Florencia 1 Pasa a Florencia 2</t>
  </si>
  <si>
    <t>Puerto Rico</t>
  </si>
  <si>
    <t xml:space="preserve">CZ Puerto Rico </t>
  </si>
  <si>
    <t xml:space="preserve">CZ Indigena </t>
  </si>
  <si>
    <t xml:space="preserve">CZ Macizo </t>
  </si>
  <si>
    <t xml:space="preserve">CZ Norte </t>
  </si>
  <si>
    <t xml:space="preserve">CZ Centro </t>
  </si>
  <si>
    <t xml:space="preserve">CZ Popayan </t>
  </si>
  <si>
    <t>CZ Florencia 2</t>
  </si>
  <si>
    <t>Belen de los Andaquies</t>
  </si>
  <si>
    <t xml:space="preserve">CZ Belen de los Andaquies </t>
  </si>
  <si>
    <t>CZ Puerto Rico</t>
  </si>
  <si>
    <t xml:space="preserve">CZ Sur </t>
  </si>
  <si>
    <t>Garzon</t>
  </si>
  <si>
    <t xml:space="preserve">CZ Garzon </t>
  </si>
  <si>
    <t>La Plata</t>
  </si>
  <si>
    <t>CZ La Plata</t>
  </si>
  <si>
    <t>CZ Neiva</t>
  </si>
  <si>
    <t xml:space="preserve">CZ Gaitana </t>
  </si>
  <si>
    <t>Pitalito</t>
  </si>
  <si>
    <t xml:space="preserve">CZ Pitalito </t>
  </si>
  <si>
    <t xml:space="preserve">CZ Pasto 1 </t>
  </si>
  <si>
    <t>CZ Pasto 2</t>
  </si>
  <si>
    <t>La Union</t>
  </si>
  <si>
    <t xml:space="preserve">CZ La union </t>
  </si>
  <si>
    <t xml:space="preserve">CZ Pasto 2 </t>
  </si>
  <si>
    <t>San Andres de Tumaco</t>
  </si>
  <si>
    <t xml:space="preserve">CZ Tumaco </t>
  </si>
  <si>
    <t>Regional Asistencia tecnica Binas</t>
  </si>
  <si>
    <t>Tuquerres</t>
  </si>
  <si>
    <t>CZ Tuquerres</t>
  </si>
  <si>
    <t>Ipiales</t>
  </si>
  <si>
    <t xml:space="preserve">CZ Ipiales </t>
  </si>
  <si>
    <t>CZ Jordan</t>
  </si>
  <si>
    <t>Lerida</t>
  </si>
  <si>
    <t>CZ Lerida</t>
  </si>
  <si>
    <t>Chaparral</t>
  </si>
  <si>
    <t>CZ Chaparral</t>
  </si>
  <si>
    <t>Purificacion</t>
  </si>
  <si>
    <t xml:space="preserve">CZ Purificacion </t>
  </si>
  <si>
    <t>Melgar</t>
  </si>
  <si>
    <t>CZ Melgar</t>
  </si>
  <si>
    <t>Espinal</t>
  </si>
  <si>
    <t>CZ Espinal</t>
  </si>
  <si>
    <t>CZ Galan</t>
  </si>
  <si>
    <t>Libano</t>
  </si>
  <si>
    <t>CZ Libano</t>
  </si>
  <si>
    <t>Honda</t>
  </si>
  <si>
    <t>CZ Honda</t>
  </si>
  <si>
    <t>Buga</t>
  </si>
  <si>
    <t>Centro Zonal Buga</t>
  </si>
  <si>
    <t>Cartago</t>
  </si>
  <si>
    <t>Centro Zonal Cartago</t>
  </si>
  <si>
    <t>Palmira</t>
  </si>
  <si>
    <t>Centro Zonal Palmira</t>
  </si>
  <si>
    <t>Tulua</t>
  </si>
  <si>
    <t>Centro Zonal Tulua</t>
  </si>
  <si>
    <t>Buenaventura</t>
  </si>
  <si>
    <t xml:space="preserve">CZ Buenaventura </t>
  </si>
  <si>
    <t>Jamundi</t>
  </si>
  <si>
    <t xml:space="preserve">CZ Jamundi </t>
  </si>
  <si>
    <t>CZ Nororiental</t>
  </si>
  <si>
    <t xml:space="preserve">CZ Restaurar </t>
  </si>
  <si>
    <t>Roldanillo</t>
  </si>
  <si>
    <t xml:space="preserve">CZ Roldanillo </t>
  </si>
  <si>
    <t>Sevilla</t>
  </si>
  <si>
    <t xml:space="preserve">CZ Sevilla </t>
  </si>
  <si>
    <t>CZ Sur</t>
  </si>
  <si>
    <t xml:space="preserve">CZ Suroriental </t>
  </si>
  <si>
    <t>Yumbo</t>
  </si>
  <si>
    <t xml:space="preserve">CZ Yumbo </t>
  </si>
  <si>
    <t>Barbacoas</t>
  </si>
  <si>
    <t xml:space="preserve">CZ Barbacoas </t>
  </si>
  <si>
    <t>Taminango</t>
  </si>
  <si>
    <t xml:space="preserve">CZ Remolino </t>
  </si>
  <si>
    <t>La hormiga</t>
  </si>
  <si>
    <t>Orito</t>
  </si>
  <si>
    <t>Puerto Asis</t>
  </si>
  <si>
    <t>Sibundoy</t>
  </si>
  <si>
    <t xml:space="preserve">Sede Regional pasa a CZ Puerto Rico </t>
  </si>
  <si>
    <t>Centro Zonal Mitu</t>
  </si>
  <si>
    <t>CZ Florencia 1</t>
  </si>
  <si>
    <t xml:space="preserve">Puerto Leguizamo </t>
  </si>
  <si>
    <t>CZ  Ibagué</t>
  </si>
  <si>
    <t xml:space="preserve">12 horas diarias </t>
  </si>
  <si>
    <t>Antioquia</t>
  </si>
  <si>
    <t>Medellín</t>
  </si>
  <si>
    <t>Regional</t>
  </si>
  <si>
    <t xml:space="preserve">Administrativo </t>
  </si>
  <si>
    <t>Caldas</t>
  </si>
  <si>
    <t>Manizales</t>
  </si>
  <si>
    <t>Choco</t>
  </si>
  <si>
    <t>Quibdo</t>
  </si>
  <si>
    <t>intermedio</t>
  </si>
  <si>
    <t>Cordoba</t>
  </si>
  <si>
    <t>Monteria</t>
  </si>
  <si>
    <t xml:space="preserve">DIRECION REGIONAL </t>
  </si>
  <si>
    <t>Quindio</t>
  </si>
  <si>
    <t>Armenia</t>
  </si>
  <si>
    <t>Risaralda</t>
  </si>
  <si>
    <t>Pereira</t>
  </si>
  <si>
    <t>Necoclí</t>
  </si>
  <si>
    <t>CZ Necoclí</t>
  </si>
  <si>
    <t>Bello</t>
  </si>
  <si>
    <t xml:space="preserve">CZ Aburra Norte </t>
  </si>
  <si>
    <t>Itagui</t>
  </si>
  <si>
    <t xml:space="preserve">CZ Aburra Sur </t>
  </si>
  <si>
    <t>Caucasia</t>
  </si>
  <si>
    <t xml:space="preserve">CZ Bajo Cauca </t>
  </si>
  <si>
    <t>Yarumal</t>
  </si>
  <si>
    <t xml:space="preserve">CZ La Meseta </t>
  </si>
  <si>
    <t>Puerto Berrio</t>
  </si>
  <si>
    <t>CZ Magdalena Medio</t>
  </si>
  <si>
    <t>Santa Fe de Antioquia</t>
  </si>
  <si>
    <t xml:space="preserve">CZ Occidente </t>
  </si>
  <si>
    <t>Dabeiba</t>
  </si>
  <si>
    <t xml:space="preserve">CZ Occidente Medio </t>
  </si>
  <si>
    <t>Rionegro</t>
  </si>
  <si>
    <t xml:space="preserve">CZ Oriente </t>
  </si>
  <si>
    <t>El Santuario</t>
  </si>
  <si>
    <t xml:space="preserve">CZ Oriente Medio </t>
  </si>
  <si>
    <t>Urrao</t>
  </si>
  <si>
    <t xml:space="preserve">CZ Penderisco </t>
  </si>
  <si>
    <t>Yolombo</t>
  </si>
  <si>
    <t xml:space="preserve">CZ Porce Nus </t>
  </si>
  <si>
    <t>Andes</t>
  </si>
  <si>
    <t xml:space="preserve">CZ Suroeste </t>
  </si>
  <si>
    <t>Medellin</t>
  </si>
  <si>
    <t xml:space="preserve">CZ Rosales </t>
  </si>
  <si>
    <t>CZ Noroccidental</t>
  </si>
  <si>
    <t>Apartado</t>
  </si>
  <si>
    <t xml:space="preserve">CZ Uraba </t>
  </si>
  <si>
    <t xml:space="preserve">CZ La Floresta </t>
  </si>
  <si>
    <t xml:space="preserve">CZ Nororiental </t>
  </si>
  <si>
    <t>Regional Asistencia tecnica</t>
  </si>
  <si>
    <t>CZ Manizales 2</t>
  </si>
  <si>
    <t>Rio Sucio</t>
  </si>
  <si>
    <t>Manzanares</t>
  </si>
  <si>
    <t xml:space="preserve">CZ Sur Oriente </t>
  </si>
  <si>
    <t xml:space="preserve">CZ Del Cafe </t>
  </si>
  <si>
    <t>La Dorada</t>
  </si>
  <si>
    <t>Cerete</t>
  </si>
  <si>
    <t>CZ Cerete</t>
  </si>
  <si>
    <t>Lorica</t>
  </si>
  <si>
    <t>CZ Lorica</t>
  </si>
  <si>
    <t>Montelibano</t>
  </si>
  <si>
    <t>CZ Montelibano</t>
  </si>
  <si>
    <t>CZ Monteria</t>
  </si>
  <si>
    <t>Planeta Rica</t>
  </si>
  <si>
    <t>CZ Planetarica</t>
  </si>
  <si>
    <t>CZ San Andres De Sotavento</t>
  </si>
  <si>
    <t xml:space="preserve">CZ Quibdo </t>
  </si>
  <si>
    <t>Salamina</t>
  </si>
  <si>
    <t xml:space="preserve">CZ Riosucio </t>
  </si>
  <si>
    <t>Istmina</t>
  </si>
  <si>
    <t xml:space="preserve">CZ Istmina </t>
  </si>
  <si>
    <t xml:space="preserve">SEDE REGIONAL </t>
  </si>
  <si>
    <t>Tado</t>
  </si>
  <si>
    <t xml:space="preserve">CZ Tado </t>
  </si>
  <si>
    <t>Bahia Solano</t>
  </si>
  <si>
    <t>CZ Baudó</t>
  </si>
  <si>
    <t>Sahagun</t>
  </si>
  <si>
    <t>CZ Sahagun</t>
  </si>
  <si>
    <t>Tierra Alta</t>
  </si>
  <si>
    <t>CZ Tierralta</t>
  </si>
  <si>
    <t xml:space="preserve">CZ Armenia Norte </t>
  </si>
  <si>
    <t xml:space="preserve">CZ Armenia Sur </t>
  </si>
  <si>
    <t>Calarca</t>
  </si>
  <si>
    <t xml:space="preserve">CZ Calarca </t>
  </si>
  <si>
    <t xml:space="preserve">Regional Asistencia tecnica Binas </t>
  </si>
  <si>
    <t>Santa Rosa de Cabal</t>
  </si>
  <si>
    <t xml:space="preserve">CZ Santa Rosa de Cabal </t>
  </si>
  <si>
    <t>Dosquebradas</t>
  </si>
  <si>
    <t xml:space="preserve">CZ Dosquebradas </t>
  </si>
  <si>
    <t xml:space="preserve">CZ Pereira </t>
  </si>
  <si>
    <t>Guainia</t>
  </si>
  <si>
    <t>Puerto Inirida</t>
  </si>
  <si>
    <t>La Virginia</t>
  </si>
  <si>
    <t xml:space="preserve">CZ La Virginia </t>
  </si>
  <si>
    <t>Belen de Umbria</t>
  </si>
  <si>
    <t xml:space="preserve">CZ Belen de Umbria </t>
  </si>
  <si>
    <t>CZ Manizales 1</t>
  </si>
  <si>
    <t>Atlantico</t>
  </si>
  <si>
    <t>Barranquilla</t>
  </si>
  <si>
    <t>Baranoa</t>
  </si>
  <si>
    <t>CZ Baranoa</t>
  </si>
  <si>
    <t>CZ Hipodromo</t>
  </si>
  <si>
    <t>CZ Norte Centro Historico</t>
  </si>
  <si>
    <t>CZ Sabanalarga</t>
  </si>
  <si>
    <t>CZ Suroccidente</t>
  </si>
  <si>
    <t>CZ Suroriente</t>
  </si>
  <si>
    <t>CZ Hipódromo</t>
  </si>
  <si>
    <t>CZ Norte Centro Histórico</t>
  </si>
  <si>
    <t>CZ Sabanagrande</t>
  </si>
  <si>
    <t>Bolivar</t>
  </si>
  <si>
    <t>Cartagena de Indias</t>
  </si>
  <si>
    <t>CZ De La Virgen Y Turistico</t>
  </si>
  <si>
    <t>El Carmen de Bolivar</t>
  </si>
  <si>
    <t>CZ El Carmen De Bolivar</t>
  </si>
  <si>
    <t xml:space="preserve">CZ Historico </t>
  </si>
  <si>
    <t>CZ Industrial De La Bahia</t>
  </si>
  <si>
    <t>Magangue</t>
  </si>
  <si>
    <t>CZ Magangue</t>
  </si>
  <si>
    <t>Mompos</t>
  </si>
  <si>
    <t>CZ Mompos</t>
  </si>
  <si>
    <t>Simiti</t>
  </si>
  <si>
    <t>CZ Simiti</t>
  </si>
  <si>
    <t>Turbaco</t>
  </si>
  <si>
    <t>CZ Turbaco</t>
  </si>
  <si>
    <t>Sede Asistencia tecnica</t>
  </si>
  <si>
    <t>La Guajira</t>
  </si>
  <si>
    <t>Riohacha</t>
  </si>
  <si>
    <t>CZ Riohacha</t>
  </si>
  <si>
    <t>Fonseca</t>
  </si>
  <si>
    <t>CZ Fonseca</t>
  </si>
  <si>
    <t>Maicao</t>
  </si>
  <si>
    <t>CZ Maicao</t>
  </si>
  <si>
    <t>Manaure</t>
  </si>
  <si>
    <t>CZ Manaure</t>
  </si>
  <si>
    <t>Nazareth</t>
  </si>
  <si>
    <t>CZ Nazareth</t>
  </si>
  <si>
    <t>Uribia</t>
  </si>
  <si>
    <t>CZ Uribia</t>
  </si>
  <si>
    <t>Magdalena</t>
  </si>
  <si>
    <t>Santa Marta</t>
  </si>
  <si>
    <t>Cienaga</t>
  </si>
  <si>
    <t xml:space="preserve">CZ Cienaga </t>
  </si>
  <si>
    <t>Fundacion</t>
  </si>
  <si>
    <t xml:space="preserve">CZ Fundacion </t>
  </si>
  <si>
    <t>Plato</t>
  </si>
  <si>
    <t xml:space="preserve">CZ Plato </t>
  </si>
  <si>
    <t>Rio Pivijay</t>
  </si>
  <si>
    <t>CZ Rio Pivijay</t>
  </si>
  <si>
    <t>CZ Santa Marta 1</t>
  </si>
  <si>
    <t>CZ Santa Marta 2</t>
  </si>
  <si>
    <t>El Banco</t>
  </si>
  <si>
    <t xml:space="preserve">CZ El Banco </t>
  </si>
  <si>
    <t>Santa Ana</t>
  </si>
  <si>
    <t>CZ Santa Ana</t>
  </si>
  <si>
    <t>Sucre</t>
  </si>
  <si>
    <t>Sincelejo</t>
  </si>
  <si>
    <t>CZ Boston</t>
  </si>
  <si>
    <t>CZ Norte</t>
  </si>
  <si>
    <t>CZ Sincelejo</t>
  </si>
  <si>
    <t>La Mojana</t>
  </si>
  <si>
    <t>CZ La Mojana</t>
  </si>
  <si>
    <t xml:space="preserve">intermedio </t>
  </si>
  <si>
    <t xml:space="preserve">San Andres </t>
  </si>
  <si>
    <t>San Andres</t>
  </si>
  <si>
    <t>Providencia Isla</t>
  </si>
  <si>
    <t xml:space="preserve">Santa Isabel </t>
  </si>
  <si>
    <t>Cesar</t>
  </si>
  <si>
    <t>Valledupar</t>
  </si>
  <si>
    <t>Aguachica</t>
  </si>
  <si>
    <t xml:space="preserve">CZ Aguachica </t>
  </si>
  <si>
    <t>Chiriguana</t>
  </si>
  <si>
    <t xml:space="preserve">CZ Chiriguana </t>
  </si>
  <si>
    <t>Agustin Codazzi</t>
  </si>
  <si>
    <t xml:space="preserve">CZ Codazzi </t>
  </si>
  <si>
    <t>CZ Valledupar 1</t>
  </si>
  <si>
    <t>CZ Valledupar 2</t>
  </si>
  <si>
    <t>Sede Regional GAT</t>
  </si>
  <si>
    <t>Arauca</t>
  </si>
  <si>
    <t>Asistencia Técnica</t>
  </si>
  <si>
    <t>Cz Arauca (incluido CAIVAS)</t>
  </si>
  <si>
    <t>Tame</t>
  </si>
  <si>
    <t>Cz Tame</t>
  </si>
  <si>
    <t>Saravena</t>
  </si>
  <si>
    <t>Cz Saravena</t>
  </si>
  <si>
    <t>Arauquita</t>
  </si>
  <si>
    <t>ULA Arauquita (Defensoria Promiscua)</t>
  </si>
  <si>
    <t>Vichada</t>
  </si>
  <si>
    <t>Puerto Carreño</t>
  </si>
  <si>
    <t>Cumaribo</t>
  </si>
  <si>
    <t>CZ Puerto Carreño</t>
  </si>
  <si>
    <t>Santa Rosalia</t>
  </si>
  <si>
    <t xml:space="preserve">CZ Cumaribo </t>
  </si>
  <si>
    <t>Norte de Santander</t>
  </si>
  <si>
    <t>CUCUTA</t>
  </si>
  <si>
    <t>Sede regional</t>
  </si>
  <si>
    <t>CZ Cucuta 1</t>
  </si>
  <si>
    <t>CZ Cucuta 2</t>
  </si>
  <si>
    <t>CZ Cucuta 3</t>
  </si>
  <si>
    <t>OCAÑA</t>
  </si>
  <si>
    <t>CZ Ocaña</t>
  </si>
  <si>
    <t>TIBU</t>
  </si>
  <si>
    <t>CZ Tibu</t>
  </si>
  <si>
    <t>PAMPLONA</t>
  </si>
  <si>
    <t>Cz Pamplona</t>
  </si>
  <si>
    <t>Santander</t>
  </si>
  <si>
    <t>Bucaramanga</t>
  </si>
  <si>
    <t>Campero camioneta 4*4</t>
  </si>
  <si>
    <t>Malaga</t>
  </si>
  <si>
    <t>Cz Malaga</t>
  </si>
  <si>
    <t>Barrancabermeja</t>
  </si>
  <si>
    <t>Cz La Floresta</t>
  </si>
  <si>
    <t>Cz Luis Carlos Galan S.</t>
  </si>
  <si>
    <t>Cz Resurgir</t>
  </si>
  <si>
    <t>San Gil</t>
  </si>
  <si>
    <t>Cz San Gil</t>
  </si>
  <si>
    <t>Socorro</t>
  </si>
  <si>
    <t>Cz Socorro</t>
  </si>
  <si>
    <t>Cz. Antonia Santos</t>
  </si>
  <si>
    <t>Floridablanca</t>
  </si>
  <si>
    <t>Cz. Bucaramanga Sur</t>
  </si>
  <si>
    <t>Cz. Carlos Lleras</t>
  </si>
  <si>
    <t>Velez</t>
  </si>
  <si>
    <t>Cz Velez</t>
  </si>
  <si>
    <t>Cz Yariguies</t>
  </si>
  <si>
    <t xml:space="preserve">Campero Camioneta 4*4 </t>
  </si>
  <si>
    <t>Amazonas</t>
  </si>
  <si>
    <t>Leticia</t>
  </si>
  <si>
    <t>14 Horas diarias</t>
  </si>
  <si>
    <t xml:space="preserve">total </t>
  </si>
  <si>
    <t xml:space="preserve"> </t>
  </si>
  <si>
    <t>Total general</t>
  </si>
  <si>
    <t xml:space="preserve">Suma de Cantidad Vehículos </t>
  </si>
  <si>
    <t>Pick up doble cabina 4*4  CC 1968 en adelante</t>
  </si>
  <si>
    <t>Bogota Sede Dirección General</t>
  </si>
  <si>
    <t xml:space="preserve">Campero Camioneta 4*2  </t>
  </si>
  <si>
    <t>Vehiculo propio/vinculado</t>
  </si>
  <si>
    <t>GASOLINA/DISEL/GAS/ELECTRICO/HIBRIDO</t>
  </si>
  <si>
    <t>PLACA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</si>
</sst>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 tint="-0.14999847407452621"/>
      <name val="Aptos Narrow"/>
      <family val="2"/>
      <scheme val="minor"/>
    </font>
    <font>
      <sz val="10"/>
      <color rgb="FF000000"/>
      <name val="Arial"/>
      <family val="2"/>
    </font>
    <font>
      <sz val="12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0" borderId="0" xfId="0" pivotButton="1"/>
    <xf numFmtId="0" fontId="7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0" fillId="4" borderId="0" xfId="0" applyFill="1"/>
    <xf numFmtId="0" fontId="0" fillId="2" borderId="0" xfId="0" applyFill="1" applyAlignment="1">
      <alignment horizontal="center" vertical="center"/>
    </xf>
    <xf numFmtId="0" fontId="0" fillId="4" borderId="1" xfId="0" applyFill="1" applyBorder="1"/>
  </cellXfs>
  <cellStyles count="2">
    <cellStyle name="Normal" xfId="0" builtinId="0"/>
    <cellStyle name="Normal 2" xfId="1" xr:uid="{EDAEC7D5-1B6A-B64C-8A13-F3220FC9D68D}"/>
  </cellStyles>
  <dxfs count="43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DanyArleyFierroOvall/PERSONAL/10.%20ICBF/04.%20TRANSPORTE/2026/Anexo%2001.%20Especificaciones%20T&#233;cnicas%20Transporte%20terrestre%20especial%20de%20pasajeros.xlsx" TargetMode="External"/><Relationship Id="rId2" Type="http://schemas.openxmlformats.org/officeDocument/2006/relationships/externalLinkPath" Target="file:///C:\Users\DanyArleyFierroOvall\PERSONAL\10.%20ICBF\04.%20TRANSPORTE\2026\Anexo%2001.%20Especificaciones%20T&#233;cnicas%20Transporte%20terrestre%20especial%20de%20pasajeros.xlsx" TargetMode="External"/><Relationship Id="rId1" Type="http://schemas.openxmlformats.org/officeDocument/2006/relationships/externalLinkPath" Target="/Users/DanyArleyFierroOvall/PERSONAL/10.%20ICBF/04.%20TRANSPORTE/2026/Anexo%2001.%20Especificaciones%20T&#233;cnicas%20Transporte%20terrestre%20especial%20de%20pasaje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ACRO REGION 1 "/>
      <sheetName val="MACRO REGION 2 "/>
      <sheetName val="MACRO REGION 3 "/>
      <sheetName val="MACRO REGION 4 "/>
      <sheetName val="MACROREGION 5 "/>
    </sheetNames>
    <sheetDataSet>
      <sheetData sheetId="0">
        <row r="1">
          <cell r="A1" t="str">
            <v>Macro</v>
          </cell>
        </row>
        <row r="2">
          <cell r="A2">
            <v>1</v>
          </cell>
        </row>
        <row r="3">
          <cell r="A3">
            <v>1</v>
          </cell>
        </row>
        <row r="4">
          <cell r="A4">
            <v>1</v>
          </cell>
        </row>
        <row r="5">
          <cell r="A5">
            <v>1</v>
          </cell>
        </row>
        <row r="6">
          <cell r="A6">
            <v>1</v>
          </cell>
        </row>
        <row r="7">
          <cell r="A7">
            <v>1</v>
          </cell>
        </row>
        <row r="8">
          <cell r="A8">
            <v>1</v>
          </cell>
        </row>
        <row r="9">
          <cell r="A9">
            <v>1</v>
          </cell>
        </row>
        <row r="10">
          <cell r="A10">
            <v>1</v>
          </cell>
        </row>
        <row r="11">
          <cell r="A11">
            <v>1</v>
          </cell>
        </row>
        <row r="12">
          <cell r="A12">
            <v>1</v>
          </cell>
        </row>
        <row r="13">
          <cell r="A13">
            <v>1</v>
          </cell>
        </row>
        <row r="14">
          <cell r="A14">
            <v>1</v>
          </cell>
        </row>
        <row r="15">
          <cell r="A15">
            <v>1</v>
          </cell>
        </row>
        <row r="16">
          <cell r="A16">
            <v>1</v>
          </cell>
        </row>
        <row r="17">
          <cell r="A17">
            <v>1</v>
          </cell>
        </row>
        <row r="18">
          <cell r="A18">
            <v>1</v>
          </cell>
        </row>
        <row r="19">
          <cell r="A19">
            <v>1</v>
          </cell>
        </row>
        <row r="20">
          <cell r="A20">
            <v>1</v>
          </cell>
        </row>
        <row r="21">
          <cell r="A21">
            <v>1</v>
          </cell>
        </row>
        <row r="22">
          <cell r="A22">
            <v>1</v>
          </cell>
        </row>
        <row r="23">
          <cell r="A23">
            <v>1</v>
          </cell>
        </row>
        <row r="24">
          <cell r="A24">
            <v>1</v>
          </cell>
        </row>
        <row r="25">
          <cell r="A25">
            <v>1</v>
          </cell>
        </row>
        <row r="26">
          <cell r="A26">
            <v>1</v>
          </cell>
        </row>
        <row r="27">
          <cell r="A27">
            <v>1</v>
          </cell>
        </row>
        <row r="28">
          <cell r="A28">
            <v>1</v>
          </cell>
        </row>
        <row r="29">
          <cell r="A29">
            <v>1</v>
          </cell>
        </row>
        <row r="30">
          <cell r="A30">
            <v>1</v>
          </cell>
        </row>
        <row r="31">
          <cell r="A31">
            <v>1</v>
          </cell>
        </row>
        <row r="32">
          <cell r="A32">
            <v>1</v>
          </cell>
        </row>
        <row r="33">
          <cell r="A33">
            <v>1</v>
          </cell>
        </row>
        <row r="34">
          <cell r="A34">
            <v>1</v>
          </cell>
        </row>
        <row r="35">
          <cell r="A35">
            <v>1</v>
          </cell>
        </row>
        <row r="36">
          <cell r="A36">
            <v>1</v>
          </cell>
        </row>
        <row r="37">
          <cell r="A37">
            <v>1</v>
          </cell>
        </row>
        <row r="38">
          <cell r="A38">
            <v>1</v>
          </cell>
        </row>
        <row r="39">
          <cell r="A39">
            <v>1</v>
          </cell>
        </row>
        <row r="40">
          <cell r="A40">
            <v>1</v>
          </cell>
        </row>
        <row r="41">
          <cell r="A41">
            <v>1</v>
          </cell>
        </row>
        <row r="42">
          <cell r="A42">
            <v>1</v>
          </cell>
        </row>
        <row r="43">
          <cell r="A43">
            <v>1</v>
          </cell>
        </row>
        <row r="44">
          <cell r="A44">
            <v>1</v>
          </cell>
        </row>
        <row r="45">
          <cell r="A45">
            <v>1</v>
          </cell>
        </row>
        <row r="46">
          <cell r="A46">
            <v>1</v>
          </cell>
        </row>
        <row r="47">
          <cell r="A47">
            <v>1</v>
          </cell>
        </row>
        <row r="48">
          <cell r="A48">
            <v>1</v>
          </cell>
        </row>
        <row r="49">
          <cell r="A49">
            <v>1</v>
          </cell>
        </row>
        <row r="50">
          <cell r="A50">
            <v>1</v>
          </cell>
        </row>
        <row r="51">
          <cell r="A51">
            <v>1</v>
          </cell>
        </row>
        <row r="52">
          <cell r="A52">
            <v>1</v>
          </cell>
        </row>
        <row r="53">
          <cell r="A53">
            <v>1</v>
          </cell>
        </row>
        <row r="54">
          <cell r="A54">
            <v>1</v>
          </cell>
        </row>
        <row r="55">
          <cell r="A55">
            <v>1</v>
          </cell>
        </row>
        <row r="56">
          <cell r="A56">
            <v>1</v>
          </cell>
        </row>
        <row r="57">
          <cell r="A57">
            <v>1</v>
          </cell>
        </row>
        <row r="58">
          <cell r="A58">
            <v>1</v>
          </cell>
        </row>
        <row r="59">
          <cell r="A59">
            <v>1</v>
          </cell>
        </row>
        <row r="60">
          <cell r="A60">
            <v>1</v>
          </cell>
        </row>
        <row r="61">
          <cell r="A61">
            <v>1</v>
          </cell>
        </row>
        <row r="62">
          <cell r="A62">
            <v>1</v>
          </cell>
        </row>
        <row r="63">
          <cell r="A63">
            <v>1</v>
          </cell>
        </row>
        <row r="64">
          <cell r="A64">
            <v>1</v>
          </cell>
        </row>
        <row r="65">
          <cell r="A65">
            <v>1</v>
          </cell>
        </row>
        <row r="66">
          <cell r="A66">
            <v>1</v>
          </cell>
        </row>
        <row r="67">
          <cell r="A67">
            <v>1</v>
          </cell>
        </row>
        <row r="68">
          <cell r="A68">
            <v>1</v>
          </cell>
        </row>
        <row r="69">
          <cell r="A69">
            <v>1</v>
          </cell>
        </row>
        <row r="70">
          <cell r="A70">
            <v>1</v>
          </cell>
        </row>
        <row r="71">
          <cell r="A71">
            <v>1</v>
          </cell>
        </row>
        <row r="72">
          <cell r="A72">
            <v>1</v>
          </cell>
        </row>
        <row r="73">
          <cell r="A73">
            <v>1</v>
          </cell>
        </row>
        <row r="74">
          <cell r="A74">
            <v>1</v>
          </cell>
        </row>
        <row r="75">
          <cell r="A75">
            <v>1</v>
          </cell>
        </row>
        <row r="76">
          <cell r="A76">
            <v>1</v>
          </cell>
        </row>
        <row r="77">
          <cell r="A77">
            <v>1</v>
          </cell>
        </row>
        <row r="78">
          <cell r="A78">
            <v>1</v>
          </cell>
        </row>
        <row r="79">
          <cell r="A79">
            <v>1</v>
          </cell>
        </row>
        <row r="80">
          <cell r="A80">
            <v>1</v>
          </cell>
        </row>
        <row r="81">
          <cell r="A81">
            <v>1</v>
          </cell>
        </row>
        <row r="82">
          <cell r="A82">
            <v>1</v>
          </cell>
        </row>
        <row r="83">
          <cell r="A83">
            <v>1</v>
          </cell>
        </row>
        <row r="84">
          <cell r="A84">
            <v>1</v>
          </cell>
        </row>
        <row r="85">
          <cell r="A85">
            <v>1</v>
          </cell>
        </row>
        <row r="86">
          <cell r="A86">
            <v>1</v>
          </cell>
        </row>
        <row r="87">
          <cell r="A87">
            <v>1</v>
          </cell>
        </row>
        <row r="88">
          <cell r="A88">
            <v>1</v>
          </cell>
        </row>
        <row r="89">
          <cell r="A89">
            <v>1</v>
          </cell>
        </row>
        <row r="90">
          <cell r="A90">
            <v>1</v>
          </cell>
        </row>
        <row r="91">
          <cell r="A91">
            <v>1</v>
          </cell>
        </row>
        <row r="92">
          <cell r="A92">
            <v>1</v>
          </cell>
        </row>
        <row r="93">
          <cell r="A93">
            <v>1</v>
          </cell>
        </row>
        <row r="94">
          <cell r="A94">
            <v>1</v>
          </cell>
        </row>
        <row r="95">
          <cell r="A95">
            <v>1</v>
          </cell>
        </row>
        <row r="96">
          <cell r="A96">
            <v>1</v>
          </cell>
        </row>
        <row r="97">
          <cell r="A97">
            <v>1</v>
          </cell>
        </row>
        <row r="98">
          <cell r="A98">
            <v>1</v>
          </cell>
        </row>
        <row r="99">
          <cell r="A99">
            <v>1</v>
          </cell>
        </row>
        <row r="100">
          <cell r="A100">
            <v>1</v>
          </cell>
        </row>
        <row r="101">
          <cell r="A101">
            <v>1</v>
          </cell>
        </row>
        <row r="102">
          <cell r="A102">
            <v>1</v>
          </cell>
        </row>
        <row r="103">
          <cell r="A103">
            <v>1</v>
          </cell>
        </row>
        <row r="104">
          <cell r="A104">
            <v>1</v>
          </cell>
        </row>
        <row r="105">
          <cell r="A105">
            <v>1</v>
          </cell>
        </row>
        <row r="106">
          <cell r="A106">
            <v>1</v>
          </cell>
        </row>
        <row r="107">
          <cell r="A107">
            <v>1</v>
          </cell>
        </row>
        <row r="108">
          <cell r="A108">
            <v>1</v>
          </cell>
        </row>
        <row r="109">
          <cell r="A109">
            <v>1</v>
          </cell>
        </row>
        <row r="110">
          <cell r="A110">
            <v>1</v>
          </cell>
        </row>
        <row r="111">
          <cell r="A111">
            <v>1</v>
          </cell>
        </row>
        <row r="112">
          <cell r="A112">
            <v>1</v>
          </cell>
        </row>
        <row r="113">
          <cell r="A113">
            <v>1</v>
          </cell>
        </row>
        <row r="114">
          <cell r="A114">
            <v>1</v>
          </cell>
        </row>
        <row r="115">
          <cell r="A115">
            <v>1</v>
          </cell>
        </row>
        <row r="116">
          <cell r="A116">
            <v>1</v>
          </cell>
        </row>
        <row r="117">
          <cell r="A117">
            <v>1</v>
          </cell>
        </row>
        <row r="118">
          <cell r="A118">
            <v>1</v>
          </cell>
        </row>
        <row r="119">
          <cell r="A119">
            <v>1</v>
          </cell>
        </row>
        <row r="120">
          <cell r="A120">
            <v>1</v>
          </cell>
        </row>
        <row r="121">
          <cell r="A121">
            <v>1</v>
          </cell>
        </row>
        <row r="122">
          <cell r="A122">
            <v>1</v>
          </cell>
        </row>
        <row r="123">
          <cell r="A123">
            <v>1</v>
          </cell>
        </row>
        <row r="124">
          <cell r="A124">
            <v>1</v>
          </cell>
        </row>
        <row r="125">
          <cell r="A125">
            <v>1</v>
          </cell>
        </row>
        <row r="126">
          <cell r="A126">
            <v>1</v>
          </cell>
        </row>
        <row r="127">
          <cell r="A127">
            <v>1</v>
          </cell>
        </row>
        <row r="128">
          <cell r="A128">
            <v>1</v>
          </cell>
        </row>
        <row r="129">
          <cell r="A129">
            <v>1</v>
          </cell>
        </row>
        <row r="130">
          <cell r="A130">
            <v>1</v>
          </cell>
        </row>
        <row r="131">
          <cell r="A131">
            <v>1</v>
          </cell>
        </row>
        <row r="132">
          <cell r="A132">
            <v>1</v>
          </cell>
        </row>
        <row r="133">
          <cell r="A133">
            <v>1</v>
          </cell>
        </row>
        <row r="134">
          <cell r="A134">
            <v>1</v>
          </cell>
        </row>
        <row r="135">
          <cell r="A135">
            <v>1</v>
          </cell>
        </row>
        <row r="136">
          <cell r="A136">
            <v>1</v>
          </cell>
        </row>
        <row r="137">
          <cell r="A137">
            <v>1</v>
          </cell>
        </row>
        <row r="138">
          <cell r="A138">
            <v>1</v>
          </cell>
        </row>
        <row r="139">
          <cell r="A139">
            <v>1</v>
          </cell>
        </row>
        <row r="140">
          <cell r="A140">
            <v>1</v>
          </cell>
        </row>
        <row r="141">
          <cell r="A141">
            <v>1</v>
          </cell>
        </row>
        <row r="142">
          <cell r="A142">
            <v>1</v>
          </cell>
        </row>
        <row r="143">
          <cell r="A143">
            <v>1</v>
          </cell>
        </row>
        <row r="144">
          <cell r="A144">
            <v>1</v>
          </cell>
        </row>
        <row r="145">
          <cell r="A145">
            <v>1</v>
          </cell>
        </row>
        <row r="146">
          <cell r="A146">
            <v>1</v>
          </cell>
        </row>
        <row r="147">
          <cell r="A147">
            <v>1</v>
          </cell>
        </row>
        <row r="148">
          <cell r="A148">
            <v>1</v>
          </cell>
        </row>
        <row r="149">
          <cell r="A149">
            <v>1</v>
          </cell>
        </row>
        <row r="150">
          <cell r="A150">
            <v>1</v>
          </cell>
        </row>
        <row r="151">
          <cell r="A151">
            <v>1</v>
          </cell>
        </row>
        <row r="152">
          <cell r="A152">
            <v>1</v>
          </cell>
        </row>
        <row r="153">
          <cell r="A153">
            <v>1</v>
          </cell>
        </row>
        <row r="154">
          <cell r="A154">
            <v>1</v>
          </cell>
        </row>
        <row r="155">
          <cell r="A155">
            <v>1</v>
          </cell>
        </row>
        <row r="156">
          <cell r="A156">
            <v>1</v>
          </cell>
        </row>
        <row r="157">
          <cell r="A157">
            <v>1</v>
          </cell>
        </row>
        <row r="158">
          <cell r="A158">
            <v>1</v>
          </cell>
        </row>
        <row r="159">
          <cell r="A159">
            <v>1</v>
          </cell>
        </row>
        <row r="160">
          <cell r="A160">
            <v>1</v>
          </cell>
        </row>
        <row r="161">
          <cell r="A161">
            <v>1</v>
          </cell>
        </row>
        <row r="162">
          <cell r="A162">
            <v>1</v>
          </cell>
        </row>
        <row r="163">
          <cell r="A163">
            <v>1</v>
          </cell>
        </row>
        <row r="164">
          <cell r="A164">
            <v>1</v>
          </cell>
        </row>
        <row r="165">
          <cell r="A165">
            <v>1</v>
          </cell>
        </row>
        <row r="166">
          <cell r="A166">
            <v>1</v>
          </cell>
        </row>
        <row r="167">
          <cell r="A167">
            <v>1</v>
          </cell>
        </row>
        <row r="168">
          <cell r="A168">
            <v>1</v>
          </cell>
        </row>
        <row r="169">
          <cell r="A169">
            <v>1</v>
          </cell>
        </row>
        <row r="170">
          <cell r="A170">
            <v>1</v>
          </cell>
        </row>
        <row r="171">
          <cell r="A171">
            <v>1</v>
          </cell>
        </row>
        <row r="172">
          <cell r="A172">
            <v>1</v>
          </cell>
        </row>
        <row r="173">
          <cell r="A173">
            <v>1</v>
          </cell>
        </row>
        <row r="174">
          <cell r="A174">
            <v>1</v>
          </cell>
        </row>
        <row r="175">
          <cell r="A175">
            <v>1</v>
          </cell>
        </row>
        <row r="176">
          <cell r="A176">
            <v>1</v>
          </cell>
        </row>
        <row r="177">
          <cell r="A177">
            <v>1</v>
          </cell>
        </row>
        <row r="178">
          <cell r="A178">
            <v>1</v>
          </cell>
        </row>
        <row r="179">
          <cell r="A179">
            <v>1</v>
          </cell>
        </row>
        <row r="180">
          <cell r="A180">
            <v>1</v>
          </cell>
        </row>
        <row r="181">
          <cell r="A181">
            <v>1</v>
          </cell>
        </row>
        <row r="182">
          <cell r="A182">
            <v>1</v>
          </cell>
        </row>
        <row r="183">
          <cell r="A183">
            <v>1</v>
          </cell>
        </row>
        <row r="184">
          <cell r="A184">
            <v>1</v>
          </cell>
        </row>
        <row r="185">
          <cell r="A185">
            <v>1</v>
          </cell>
        </row>
        <row r="186">
          <cell r="A186">
            <v>1</v>
          </cell>
        </row>
        <row r="187">
          <cell r="A187">
            <v>1</v>
          </cell>
        </row>
        <row r="188">
          <cell r="A188">
            <v>1</v>
          </cell>
        </row>
        <row r="189">
          <cell r="A189">
            <v>1</v>
          </cell>
        </row>
        <row r="190">
          <cell r="A190">
            <v>1</v>
          </cell>
        </row>
        <row r="191">
          <cell r="A191">
            <v>1</v>
          </cell>
        </row>
        <row r="192">
          <cell r="A192">
            <v>1</v>
          </cell>
        </row>
        <row r="193">
          <cell r="A193">
            <v>1</v>
          </cell>
        </row>
        <row r="194">
          <cell r="A194">
            <v>1</v>
          </cell>
        </row>
        <row r="195">
          <cell r="A195">
            <v>1</v>
          </cell>
        </row>
        <row r="196">
          <cell r="A196">
            <v>1</v>
          </cell>
        </row>
        <row r="197">
          <cell r="A197">
            <v>1</v>
          </cell>
        </row>
        <row r="198">
          <cell r="A198">
            <v>1</v>
          </cell>
        </row>
        <row r="199">
          <cell r="A199">
            <v>1</v>
          </cell>
        </row>
        <row r="200">
          <cell r="A200">
            <v>1</v>
          </cell>
        </row>
        <row r="201">
          <cell r="A201">
            <v>1</v>
          </cell>
        </row>
        <row r="202">
          <cell r="A202">
            <v>1</v>
          </cell>
        </row>
        <row r="203">
          <cell r="A203">
            <v>1</v>
          </cell>
        </row>
        <row r="204">
          <cell r="A204">
            <v>1</v>
          </cell>
        </row>
        <row r="205">
          <cell r="A205">
            <v>1</v>
          </cell>
        </row>
        <row r="206">
          <cell r="A206">
            <v>1</v>
          </cell>
        </row>
        <row r="207">
          <cell r="A207">
            <v>1</v>
          </cell>
        </row>
        <row r="208">
          <cell r="A208">
            <v>1</v>
          </cell>
        </row>
        <row r="209">
          <cell r="A209">
            <v>1</v>
          </cell>
        </row>
        <row r="210">
          <cell r="A210">
            <v>1</v>
          </cell>
        </row>
        <row r="211">
          <cell r="A211">
            <v>1</v>
          </cell>
        </row>
        <row r="212">
          <cell r="A212">
            <v>1</v>
          </cell>
        </row>
        <row r="213">
          <cell r="A213">
            <v>1</v>
          </cell>
        </row>
        <row r="214">
          <cell r="A214">
            <v>1</v>
          </cell>
        </row>
        <row r="215">
          <cell r="A215">
            <v>1</v>
          </cell>
        </row>
        <row r="216">
          <cell r="A216">
            <v>1</v>
          </cell>
        </row>
        <row r="217">
          <cell r="A217">
            <v>1</v>
          </cell>
        </row>
        <row r="218">
          <cell r="A218">
            <v>1</v>
          </cell>
        </row>
        <row r="219">
          <cell r="A219">
            <v>1</v>
          </cell>
        </row>
        <row r="220">
          <cell r="A220">
            <v>1</v>
          </cell>
        </row>
        <row r="221">
          <cell r="A221">
            <v>1</v>
          </cell>
        </row>
        <row r="222">
          <cell r="A222">
            <v>1</v>
          </cell>
        </row>
        <row r="223">
          <cell r="A223">
            <v>1</v>
          </cell>
        </row>
        <row r="224">
          <cell r="A224">
            <v>1</v>
          </cell>
        </row>
        <row r="225">
          <cell r="A225">
            <v>1</v>
          </cell>
        </row>
        <row r="226">
          <cell r="A226">
            <v>1</v>
          </cell>
        </row>
        <row r="227">
          <cell r="A227">
            <v>1</v>
          </cell>
        </row>
        <row r="228">
          <cell r="A228">
            <v>1</v>
          </cell>
        </row>
        <row r="229">
          <cell r="A229">
            <v>1</v>
          </cell>
        </row>
        <row r="230">
          <cell r="A230">
            <v>1</v>
          </cell>
        </row>
        <row r="231">
          <cell r="A231">
            <v>1</v>
          </cell>
        </row>
        <row r="232">
          <cell r="A232">
            <v>1</v>
          </cell>
        </row>
        <row r="233">
          <cell r="A233">
            <v>1</v>
          </cell>
        </row>
        <row r="234">
          <cell r="A234">
            <v>1</v>
          </cell>
        </row>
        <row r="235">
          <cell r="A235">
            <v>1</v>
          </cell>
        </row>
        <row r="236">
          <cell r="A236">
            <v>1</v>
          </cell>
        </row>
        <row r="237">
          <cell r="A237">
            <v>1</v>
          </cell>
        </row>
        <row r="238">
          <cell r="A238">
            <v>1</v>
          </cell>
        </row>
        <row r="239">
          <cell r="A239">
            <v>1</v>
          </cell>
        </row>
        <row r="240">
          <cell r="A240">
            <v>1</v>
          </cell>
        </row>
        <row r="241">
          <cell r="A241">
            <v>1</v>
          </cell>
        </row>
        <row r="242">
          <cell r="A242">
            <v>1</v>
          </cell>
        </row>
        <row r="243">
          <cell r="A243">
            <v>1</v>
          </cell>
        </row>
        <row r="244">
          <cell r="A244">
            <v>1</v>
          </cell>
        </row>
        <row r="245">
          <cell r="A245">
            <v>1</v>
          </cell>
        </row>
        <row r="246">
          <cell r="A246">
            <v>1</v>
          </cell>
        </row>
        <row r="247">
          <cell r="A247">
            <v>1</v>
          </cell>
        </row>
        <row r="248">
          <cell r="A248">
            <v>1</v>
          </cell>
        </row>
        <row r="249">
          <cell r="A249">
            <v>1</v>
          </cell>
        </row>
        <row r="250">
          <cell r="A250">
            <v>1</v>
          </cell>
        </row>
        <row r="251">
          <cell r="A251">
            <v>1</v>
          </cell>
        </row>
        <row r="252">
          <cell r="A252">
            <v>1</v>
          </cell>
        </row>
        <row r="253">
          <cell r="A253">
            <v>1</v>
          </cell>
        </row>
        <row r="254">
          <cell r="A254">
            <v>1</v>
          </cell>
        </row>
        <row r="255">
          <cell r="A255">
            <v>1</v>
          </cell>
        </row>
        <row r="256">
          <cell r="A256">
            <v>1</v>
          </cell>
        </row>
        <row r="257">
          <cell r="A257">
            <v>1</v>
          </cell>
        </row>
        <row r="258">
          <cell r="A258">
            <v>1</v>
          </cell>
        </row>
        <row r="259">
          <cell r="A259">
            <v>1</v>
          </cell>
        </row>
        <row r="260">
          <cell r="A260">
            <v>1</v>
          </cell>
        </row>
        <row r="261">
          <cell r="A261">
            <v>1</v>
          </cell>
        </row>
        <row r="262">
          <cell r="A262">
            <v>1</v>
          </cell>
        </row>
        <row r="263">
          <cell r="A263">
            <v>1</v>
          </cell>
        </row>
        <row r="264">
          <cell r="A264">
            <v>1</v>
          </cell>
        </row>
        <row r="265">
          <cell r="A265">
            <v>1</v>
          </cell>
        </row>
        <row r="266">
          <cell r="A266">
            <v>1</v>
          </cell>
        </row>
        <row r="267">
          <cell r="A267">
            <v>1</v>
          </cell>
        </row>
        <row r="268">
          <cell r="A268">
            <v>1</v>
          </cell>
        </row>
        <row r="269">
          <cell r="A269">
            <v>1</v>
          </cell>
        </row>
        <row r="270">
          <cell r="A270">
            <v>1</v>
          </cell>
        </row>
        <row r="271">
          <cell r="A271">
            <v>1</v>
          </cell>
        </row>
        <row r="272">
          <cell r="A272">
            <v>1</v>
          </cell>
        </row>
        <row r="273">
          <cell r="A273">
            <v>1</v>
          </cell>
        </row>
        <row r="274">
          <cell r="A274">
            <v>1</v>
          </cell>
        </row>
        <row r="275">
          <cell r="A275">
            <v>1</v>
          </cell>
        </row>
        <row r="276">
          <cell r="A276">
            <v>1</v>
          </cell>
        </row>
        <row r="277">
          <cell r="A277">
            <v>1</v>
          </cell>
        </row>
        <row r="278">
          <cell r="A278">
            <v>1</v>
          </cell>
        </row>
        <row r="279">
          <cell r="A279">
            <v>1</v>
          </cell>
        </row>
        <row r="280">
          <cell r="A280">
            <v>1</v>
          </cell>
        </row>
        <row r="281">
          <cell r="A281">
            <v>1</v>
          </cell>
        </row>
        <row r="282">
          <cell r="A282">
            <v>1</v>
          </cell>
        </row>
        <row r="283">
          <cell r="A283">
            <v>1</v>
          </cell>
        </row>
        <row r="284">
          <cell r="A284">
            <v>1</v>
          </cell>
        </row>
        <row r="285">
          <cell r="A285">
            <v>1</v>
          </cell>
        </row>
        <row r="286">
          <cell r="A286">
            <v>1</v>
          </cell>
        </row>
        <row r="287">
          <cell r="A287">
            <v>1</v>
          </cell>
        </row>
        <row r="288">
          <cell r="A288">
            <v>1</v>
          </cell>
        </row>
        <row r="289">
          <cell r="A289">
            <v>1</v>
          </cell>
        </row>
        <row r="290">
          <cell r="A290">
            <v>1</v>
          </cell>
        </row>
        <row r="291">
          <cell r="A291">
            <v>1</v>
          </cell>
        </row>
        <row r="292">
          <cell r="A292">
            <v>1</v>
          </cell>
        </row>
        <row r="293">
          <cell r="A293">
            <v>1</v>
          </cell>
        </row>
        <row r="294">
          <cell r="A294">
            <v>1</v>
          </cell>
        </row>
        <row r="295">
          <cell r="A295">
            <v>1</v>
          </cell>
        </row>
        <row r="296">
          <cell r="A296">
            <v>1</v>
          </cell>
        </row>
        <row r="297">
          <cell r="A297">
            <v>1</v>
          </cell>
        </row>
        <row r="298">
          <cell r="A298">
            <v>1</v>
          </cell>
        </row>
        <row r="299">
          <cell r="A299">
            <v>1</v>
          </cell>
        </row>
        <row r="300">
          <cell r="A300">
            <v>1</v>
          </cell>
        </row>
        <row r="301">
          <cell r="A301">
            <v>1</v>
          </cell>
        </row>
        <row r="302">
          <cell r="A302">
            <v>1</v>
          </cell>
        </row>
        <row r="303">
          <cell r="A303">
            <v>1</v>
          </cell>
        </row>
        <row r="304">
          <cell r="A304">
            <v>1</v>
          </cell>
        </row>
        <row r="305">
          <cell r="A305">
            <v>1</v>
          </cell>
        </row>
        <row r="306">
          <cell r="A306">
            <v>1</v>
          </cell>
        </row>
        <row r="307">
          <cell r="A307">
            <v>1</v>
          </cell>
        </row>
        <row r="308">
          <cell r="A308">
            <v>1</v>
          </cell>
        </row>
        <row r="309">
          <cell r="A309">
            <v>1</v>
          </cell>
        </row>
        <row r="310">
          <cell r="A310">
            <v>1</v>
          </cell>
        </row>
        <row r="311">
          <cell r="A311">
            <v>1</v>
          </cell>
        </row>
        <row r="312">
          <cell r="A312">
            <v>1</v>
          </cell>
        </row>
        <row r="313">
          <cell r="A313">
            <v>1</v>
          </cell>
        </row>
        <row r="314">
          <cell r="A314">
            <v>1</v>
          </cell>
        </row>
      </sheetData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y Fierro O." refreshedDate="46161.333292129631" createdVersion="8" refreshedVersion="8" minRefreshableVersion="3" recordCount="137" xr:uid="{D56532B9-7EE9-4567-B39B-81E8A3C59126}">
  <cacheSource type="worksheet">
    <worksheetSource ref="B1:K138" sheet="MACROREGION 5 "/>
  </cacheSource>
  <cacheFields count="10">
    <cacheField name="Macro" numFmtId="0">
      <sharedItems containsSemiMixedTypes="0" containsString="0" containsNumber="1" containsInteger="1" minValue="5" maxValue="5"/>
    </cacheField>
    <cacheField name="Departamento" numFmtId="0">
      <sharedItems count="6">
        <s v="Cesar"/>
        <s v="Arauca"/>
        <s v="Vichada"/>
        <s v="Norte de Santander"/>
        <s v="Santander"/>
        <s v="Amazonas"/>
      </sharedItems>
    </cacheField>
    <cacheField name=" " numFmtId="0">
      <sharedItems/>
    </cacheField>
    <cacheField name="Sede / Centro Zonal" numFmtId="0">
      <sharedItems/>
    </cacheField>
    <cacheField name="Tipologia - Traccion " numFmtId="0">
      <sharedItems count="9">
        <s v="Campero Camioneta 4*4  "/>
        <s v="Campero camioneta 4*2  "/>
        <s v="Pick up doble cabina 4*4 "/>
        <s v="Campero Camioneta 4*4"/>
        <s v="Pick up doble cabina 4*4  CC 1968 en adelante"/>
        <s v="Bus de  40 pasajeros"/>
        <s v="Pick up doble cabina 4*2 "/>
        <s v="Campero Camioneta 4*4 "/>
        <s v="Pick up doble cabina 4*4  CC 1996 en adelante" u="1"/>
      </sharedItems>
    </cacheField>
    <cacheField name="Horas requeridas" numFmtId="0">
      <sharedItems count="5">
        <s v="12 Horas diarias "/>
        <s v="24 horas diarias"/>
        <s v="14 horas diarias "/>
        <s v="14 horas diarias"/>
        <s v="6 horas diarias "/>
      </sharedItems>
    </cacheField>
    <cacheField name="Días requeridos" numFmtId="0">
      <sharedItems count="2">
        <s v="Lunes a viernes"/>
        <s v="Domingo a domingo"/>
      </sharedItems>
    </cacheField>
    <cacheField name="Zona" numFmtId="0">
      <sharedItems count="3">
        <s v="Fácil"/>
        <s v="Intermedio"/>
        <s v="Dificil"/>
      </sharedItems>
    </cacheField>
    <cacheField name="Cantidad Vehículos " numFmtId="0">
      <sharedItems containsSemiMixedTypes="0" containsString="0" containsNumber="1" containsInteger="1" minValue="1" maxValue="1"/>
    </cacheField>
    <cacheField name="Direccion" numFmtId="0">
      <sharedItems count="3">
        <s v="Administrativo"/>
        <s v="Proteccion"/>
        <s v="Primera Infanci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y Fierro O." refreshedDate="46161.333345023151" createdVersion="8" refreshedVersion="8" minRefreshableVersion="3" recordCount="174" xr:uid="{550B3C66-1D87-4731-832D-670EAD884539}">
  <cacheSource type="worksheet">
    <worksheetSource ref="B1:L175" sheet="MACRO REGION 4 "/>
  </cacheSource>
  <cacheFields count="11">
    <cacheField name="Macro" numFmtId="0">
      <sharedItems containsSemiMixedTypes="0" containsString="0" containsNumber="1" containsInteger="1" minValue="4" maxValue="4"/>
    </cacheField>
    <cacheField name="Departamento" numFmtId="0">
      <sharedItems count="6">
        <s v="Atlantico"/>
        <s v="Bolivar"/>
        <s v="La Guajira"/>
        <s v="Magdalena"/>
        <s v="Sucre"/>
        <s v="San Andres "/>
      </sharedItems>
    </cacheField>
    <cacheField name="Municipio" numFmtId="0">
      <sharedItems/>
    </cacheField>
    <cacheField name="Sede / Centro Zonal" numFmtId="0">
      <sharedItems/>
    </cacheField>
    <cacheField name="Sede / Centro Zonal2" numFmtId="0">
      <sharedItems/>
    </cacheField>
    <cacheField name="Tipologia - Traccion " numFmtId="0">
      <sharedItems count="8">
        <s v="Pick up doble cabina 4*4 "/>
        <s v="Campero Camioneta 4*2"/>
        <s v="Campero Camioneta 4*4  "/>
        <s v="Pick up doble cabina 4*2 "/>
        <s v="Campero Camioneta 4*4"/>
        <s v="Pick up doble cabina 4*4  CC 1968 en adelante"/>
        <s v="Campero camioneta 4*2  " u="1"/>
        <s v="Pick up doble cabina 4*4  CC 1996 en adelante" u="1"/>
      </sharedItems>
    </cacheField>
    <cacheField name="Horas requeridas" numFmtId="0">
      <sharedItems count="3">
        <s v="14 horas diarias "/>
        <s v="24 horas diarias"/>
        <s v="12 Horas diarias "/>
      </sharedItems>
    </cacheField>
    <cacheField name="Días requeridos" numFmtId="0">
      <sharedItems count="2">
        <s v="Lunes a viernes"/>
        <s v="Domingo a domingo"/>
      </sharedItems>
    </cacheField>
    <cacheField name="Zona" numFmtId="0">
      <sharedItems count="4">
        <s v="Fácil"/>
        <s v="Intermedio"/>
        <s v="Dificil"/>
        <s v="intermedio "/>
      </sharedItems>
    </cacheField>
    <cacheField name="Cantidad Vehículos " numFmtId="0">
      <sharedItems containsSemiMixedTypes="0" containsString="0" containsNumber="1" containsInteger="1" minValue="1" maxValue="1"/>
    </cacheField>
    <cacheField name="Direccion" numFmtId="0">
      <sharedItems count="3">
        <s v="Administrativo"/>
        <s v="Proteccion"/>
        <s v="Primera Infanci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y Fierro O." refreshedDate="46161.333419560186" createdVersion="8" refreshedVersion="8" minRefreshableVersion="3" recordCount="195" xr:uid="{C21CAECE-0E7A-4B84-86FE-0BB6BE5140A6}">
  <cacheSource type="worksheet">
    <worksheetSource ref="C1:L196" sheet="MACRO REGION 3 "/>
  </cacheSource>
  <cacheFields count="10">
    <cacheField name="Departamento" numFmtId="0">
      <sharedItems count="7">
        <s v="Caldas"/>
        <s v="Antioquia"/>
        <s v="Choco"/>
        <s v="Cordoba"/>
        <s v="Quindio"/>
        <s v="Risaralda"/>
        <s v="Guainia"/>
      </sharedItems>
    </cacheField>
    <cacheField name="Municipio" numFmtId="0">
      <sharedItems/>
    </cacheField>
    <cacheField name="Sede / Centro Zonal" numFmtId="0">
      <sharedItems/>
    </cacheField>
    <cacheField name="Sede / Centro Zonal2" numFmtId="0">
      <sharedItems/>
    </cacheField>
    <cacheField name="Tipologia - Traccion " numFmtId="0">
      <sharedItems count="9">
        <s v="Campero Camioneta 4*4  "/>
        <s v="Pick up doble cabina 4*4 "/>
        <s v="Pick up doble cabina 4*2 "/>
        <s v="Campero Camioneta 4*2  "/>
        <s v="Pick up doble cabina 4*4  CC 1968 en adelante"/>
        <s v="Campero Camioneta 4*4" u="1"/>
        <s v="Campero camioneta 4*4 " u="1"/>
        <s v="Pick up doble cabina 4*4  CC 1996 en adelante" u="1"/>
        <s v="Campero Camioneta 4*2" u="1"/>
      </sharedItems>
    </cacheField>
    <cacheField name="Horas requeridas" numFmtId="0">
      <sharedItems count="4">
        <s v="14 horas diarias "/>
        <s v="12 Horas diarias "/>
        <s v="14 horas diarias"/>
        <s v="24 horas diarias"/>
      </sharedItems>
    </cacheField>
    <cacheField name="Días requeridos" numFmtId="0">
      <sharedItems count="2">
        <s v="Lunes a viernes"/>
        <s v="domingo a domingo"/>
      </sharedItems>
    </cacheField>
    <cacheField name="Zona" numFmtId="0">
      <sharedItems count="3">
        <s v="Fácil"/>
        <s v="intermedio"/>
        <s v="Dificil"/>
      </sharedItems>
    </cacheField>
    <cacheField name="Cantidad Vehículos " numFmtId="0">
      <sharedItems containsSemiMixedTypes="0" containsString="0" containsNumber="1" containsInteger="1" minValue="1" maxValue="1"/>
    </cacheField>
    <cacheField name="Direccion" numFmtId="0">
      <sharedItems count="4">
        <s v="Proteccion"/>
        <s v="Primera Infancia"/>
        <s v="Administrativo "/>
        <s v="Protección 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y Fierro O." refreshedDate="46161.333473379629" createdVersion="8" refreshedVersion="8" minRefreshableVersion="3" recordCount="259" xr:uid="{2177338E-7CC8-4D70-9457-EFBD138D4A57}">
  <cacheSource type="worksheet">
    <worksheetSource ref="B1:K260" sheet="MACRO REGION 2 "/>
  </cacheSource>
  <cacheFields count="10">
    <cacheField name="Macro" numFmtId="0">
      <sharedItems containsSemiMixedTypes="0" containsString="0" containsNumber="1" containsInteger="1" minValue="2" maxValue="2" count="1">
        <n v="2"/>
      </sharedItems>
    </cacheField>
    <cacheField name="Departamento" numFmtId="0">
      <sharedItems count="8">
        <s v="Nariño"/>
        <s v="Caqueta"/>
        <s v="Cauca"/>
        <s v="Huila"/>
        <s v="Putumayo"/>
        <s v="Tolima"/>
        <s v="Valle del Cauca"/>
        <s v="Vaupes"/>
      </sharedItems>
    </cacheField>
    <cacheField name="Municipio" numFmtId="0">
      <sharedItems/>
    </cacheField>
    <cacheField name="Sede / Centro Zonal" numFmtId="0">
      <sharedItems/>
    </cacheField>
    <cacheField name="Tipologia - Traccion " numFmtId="0">
      <sharedItems count="8">
        <s v="Pick up doble cabina 4*4 "/>
        <s v="Campero Camioneta 4*4"/>
        <s v="Campero Camioneta 4*2  "/>
        <s v="Pick up doble cabina 4*2 "/>
        <s v="Pick up doble cabina 4*4  CC 1968 en adelante"/>
        <s v="Campero Camioneta 4*4  " u="1"/>
        <s v="Pick up doble cabina 4*4  CC 1996 en adelante" u="1"/>
        <s v="Campero Camioneta 4*2" u="1"/>
      </sharedItems>
    </cacheField>
    <cacheField name="Horas requeridas" numFmtId="0">
      <sharedItems count="3">
        <s v="24 horas diarias"/>
        <s v="14 horas diarias "/>
        <s v="12 Horas diarias "/>
      </sharedItems>
    </cacheField>
    <cacheField name="Días requeridos" numFmtId="0">
      <sharedItems count="2">
        <s v="Domingo a domingo"/>
        <s v="Lunes a viernes"/>
      </sharedItems>
    </cacheField>
    <cacheField name="Zona" numFmtId="0">
      <sharedItems count="2">
        <s v="Intermedio"/>
        <s v="Fácil"/>
      </sharedItems>
    </cacheField>
    <cacheField name="Cantidad Vehículos " numFmtId="0">
      <sharedItems containsSemiMixedTypes="0" containsString="0" containsNumber="1" containsInteger="1" minValue="1" maxValue="1"/>
    </cacheField>
    <cacheField name="Direccion" numFmtId="0">
      <sharedItems count="3">
        <s v="Proteccion"/>
        <s v="Primera Infancia"/>
        <s v="Administrativo"/>
      </sharedItems>
    </cacheField>
  </cacheFields>
  <extLst>
    <ext xmlns:x14="http://schemas.microsoft.com/office/spreadsheetml/2009/9/main" uri="{725AE2AE-9491-48be-B2B4-4EB974FC3084}">
      <x14:pivotCacheDefinition pivotCacheId="158744317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y Fierro O." refreshedDate="46161.333522800924" createdVersion="8" refreshedVersion="8" minRefreshableVersion="3" recordCount="313" xr:uid="{A67909EC-EBF1-4935-9323-F6781E570F85}">
  <cacheSource type="worksheet">
    <worksheetSource ref="B1:L314" sheet="MACRO REGION 1 "/>
  </cacheSource>
  <cacheFields count="11">
    <cacheField name="Macro" numFmtId="0">
      <sharedItems containsSemiMixedTypes="0" containsString="0" containsNumber="1" containsInteger="1" minValue="1" maxValue="1" count="1">
        <n v="1"/>
      </sharedItems>
    </cacheField>
    <cacheField name="Departamento" numFmtId="0">
      <sharedItems count="7">
        <s v="Bogota"/>
        <s v="Bogota Sede Dirección General"/>
        <s v="Cundinamarca"/>
        <s v="Guaviare"/>
        <s v="Boyaca"/>
        <s v="Meta"/>
        <s v="Casanare"/>
      </sharedItems>
    </cacheField>
    <cacheField name="Municipio" numFmtId="0">
      <sharedItems/>
    </cacheField>
    <cacheField name="Sede / Centro Zonal" numFmtId="0">
      <sharedItems/>
    </cacheField>
    <cacheField name="Tipologia - Traccion " numFmtId="0">
      <sharedItems count="11">
        <s v="Campero Camioneta 4*2"/>
        <s v="Microbuses de 19 pasajeros"/>
        <s v="Bus de  40 pasajeros"/>
        <s v="Van de 9 pasajeros "/>
        <s v="Pick up doble cabina 4*4 "/>
        <s v="Campero Camioneta 4*4"/>
        <s v="Pick up doble cabina 4*4  CC 1968 en adelante"/>
        <s v="Pick up doble cabina 4*2 "/>
        <s v="Campero Camioneta 4*4  " u="1"/>
        <s v="Campero camioneta 4*2  " u="1"/>
        <s v="Pick up doble cabina 4*4  CC 1996 en adelante" u="1"/>
      </sharedItems>
    </cacheField>
    <cacheField name="Horas requeridas" numFmtId="0">
      <sharedItems count="5">
        <s v="14 horas diarias "/>
        <s v="6 horas diarias "/>
        <s v="14 horas diarias"/>
        <s v="12 Horas diarias "/>
        <s v="24 horas diarias"/>
      </sharedItems>
    </cacheField>
    <cacheField name="Días requeridos" numFmtId="0">
      <sharedItems count="2">
        <s v="Lunes a viernes"/>
        <s v="Domingo a domingo"/>
      </sharedItems>
    </cacheField>
    <cacheField name="Zona" numFmtId="0">
      <sharedItems count="3">
        <s v="Fácil"/>
        <s v="Dificil"/>
        <s v="Intermedio"/>
      </sharedItems>
    </cacheField>
    <cacheField name="Cantidad Vehículos " numFmtId="0">
      <sharedItems containsSemiMixedTypes="0" containsString="0" containsNumber="1" containsInteger="1" minValue="1" maxValue="1"/>
    </cacheField>
    <cacheField name="Campo10" caption="Campo10" numFmtId="0">
      <sharedItems/>
    </cacheField>
    <cacheField name="Direccion" numFmtId="0">
      <sharedItems count="3">
        <s v="Administrativo"/>
        <s v="Primera Infancia"/>
        <s v="Proteccion"/>
      </sharedItems>
    </cacheField>
  </cacheFields>
  <extLst>
    <ext xmlns:x14="http://schemas.microsoft.com/office/spreadsheetml/2009/9/main" uri="{725AE2AE-9491-48be-B2B4-4EB974FC3084}">
      <x14:pivotCacheDefinition pivotCacheId="183127857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">
  <r>
    <n v="5"/>
    <x v="0"/>
    <s v="Valledupar"/>
    <s v="Sede Regional "/>
    <x v="0"/>
    <x v="0"/>
    <x v="0"/>
    <x v="0"/>
    <n v="1"/>
    <x v="0"/>
  </r>
  <r>
    <n v="5"/>
    <x v="0"/>
    <s v="Valledupar"/>
    <s v="Sede Regional "/>
    <x v="0"/>
    <x v="0"/>
    <x v="0"/>
    <x v="0"/>
    <n v="1"/>
    <x v="0"/>
  </r>
  <r>
    <n v="5"/>
    <x v="0"/>
    <s v="Valledupar"/>
    <s v="Sede Regional "/>
    <x v="1"/>
    <x v="1"/>
    <x v="1"/>
    <x v="0"/>
    <n v="1"/>
    <x v="1"/>
  </r>
  <r>
    <n v="5"/>
    <x v="0"/>
    <s v="Aguachica"/>
    <s v="CZ Aguachica "/>
    <x v="2"/>
    <x v="2"/>
    <x v="0"/>
    <x v="1"/>
    <n v="1"/>
    <x v="1"/>
  </r>
  <r>
    <n v="5"/>
    <x v="0"/>
    <s v="Valledupar"/>
    <s v="Sede Regional "/>
    <x v="1"/>
    <x v="1"/>
    <x v="1"/>
    <x v="0"/>
    <n v="1"/>
    <x v="1"/>
  </r>
  <r>
    <n v="5"/>
    <x v="0"/>
    <s v="Valledupar"/>
    <s v="Sede Regional "/>
    <x v="1"/>
    <x v="1"/>
    <x v="1"/>
    <x v="0"/>
    <n v="1"/>
    <x v="1"/>
  </r>
  <r>
    <n v="5"/>
    <x v="0"/>
    <s v="Aguachica"/>
    <s v="CZ Aguachica "/>
    <x v="1"/>
    <x v="1"/>
    <x v="1"/>
    <x v="1"/>
    <n v="1"/>
    <x v="1"/>
  </r>
  <r>
    <n v="5"/>
    <x v="0"/>
    <s v="Chiriguana"/>
    <s v="CZ Chiriguana "/>
    <x v="1"/>
    <x v="1"/>
    <x v="1"/>
    <x v="1"/>
    <n v="1"/>
    <x v="1"/>
  </r>
  <r>
    <n v="5"/>
    <x v="0"/>
    <s v="Agustin Codazzi"/>
    <s v="CZ Codazzi "/>
    <x v="0"/>
    <x v="2"/>
    <x v="0"/>
    <x v="1"/>
    <n v="1"/>
    <x v="1"/>
  </r>
  <r>
    <n v="5"/>
    <x v="0"/>
    <s v="Valledupar"/>
    <s v="CZ Valledupar 1"/>
    <x v="0"/>
    <x v="2"/>
    <x v="0"/>
    <x v="0"/>
    <n v="1"/>
    <x v="1"/>
  </r>
  <r>
    <n v="5"/>
    <x v="0"/>
    <s v="Valledupar"/>
    <s v="CZ Valledupar 2"/>
    <x v="1"/>
    <x v="2"/>
    <x v="0"/>
    <x v="0"/>
    <n v="1"/>
    <x v="1"/>
  </r>
  <r>
    <n v="5"/>
    <x v="0"/>
    <s v="Valledupar"/>
    <s v="CZ Valledupar 2"/>
    <x v="1"/>
    <x v="2"/>
    <x v="0"/>
    <x v="0"/>
    <n v="1"/>
    <x v="1"/>
  </r>
  <r>
    <n v="5"/>
    <x v="0"/>
    <s v="Valledupar"/>
    <s v="CZ Valledupar 2"/>
    <x v="1"/>
    <x v="2"/>
    <x v="0"/>
    <x v="0"/>
    <n v="1"/>
    <x v="1"/>
  </r>
  <r>
    <n v="5"/>
    <x v="0"/>
    <s v="Valledupar"/>
    <s v="CZ Valledupar 2"/>
    <x v="0"/>
    <x v="2"/>
    <x v="0"/>
    <x v="0"/>
    <n v="1"/>
    <x v="1"/>
  </r>
  <r>
    <n v="5"/>
    <x v="0"/>
    <e v="#N/A"/>
    <s v="Sede Regional GAT"/>
    <x v="1"/>
    <x v="2"/>
    <x v="0"/>
    <x v="0"/>
    <n v="1"/>
    <x v="1"/>
  </r>
  <r>
    <n v="5"/>
    <x v="0"/>
    <s v="Aguachica"/>
    <s v="CZ Aguachica "/>
    <x v="0"/>
    <x v="0"/>
    <x v="0"/>
    <x v="1"/>
    <n v="1"/>
    <x v="2"/>
  </r>
  <r>
    <n v="5"/>
    <x v="0"/>
    <s v="Aguachica"/>
    <s v="CZ Aguachica "/>
    <x v="0"/>
    <x v="0"/>
    <x v="0"/>
    <x v="1"/>
    <n v="1"/>
    <x v="2"/>
  </r>
  <r>
    <n v="5"/>
    <x v="0"/>
    <s v="Chiriguana"/>
    <s v="CZ Chiriguana "/>
    <x v="0"/>
    <x v="0"/>
    <x v="0"/>
    <x v="1"/>
    <n v="1"/>
    <x v="2"/>
  </r>
  <r>
    <n v="5"/>
    <x v="0"/>
    <s v="Agustin Codazzi"/>
    <s v="CZ Codazzi "/>
    <x v="0"/>
    <x v="0"/>
    <x v="0"/>
    <x v="1"/>
    <n v="1"/>
    <x v="2"/>
  </r>
  <r>
    <n v="5"/>
    <x v="0"/>
    <s v="Valledupar"/>
    <s v="CZ Valledupar 1"/>
    <x v="0"/>
    <x v="0"/>
    <x v="0"/>
    <x v="0"/>
    <n v="1"/>
    <x v="2"/>
  </r>
  <r>
    <n v="5"/>
    <x v="0"/>
    <s v="Valledupar"/>
    <s v="CZ Valledupar 1"/>
    <x v="1"/>
    <x v="0"/>
    <x v="0"/>
    <x v="0"/>
    <n v="1"/>
    <x v="2"/>
  </r>
  <r>
    <n v="5"/>
    <x v="0"/>
    <s v="Valledupar"/>
    <s v="CZ Valledupar 2"/>
    <x v="0"/>
    <x v="0"/>
    <x v="0"/>
    <x v="0"/>
    <n v="1"/>
    <x v="2"/>
  </r>
  <r>
    <n v="5"/>
    <x v="0"/>
    <s v="Valledupar"/>
    <s v="CZ Valledupar 2"/>
    <x v="0"/>
    <x v="0"/>
    <x v="0"/>
    <x v="0"/>
    <n v="1"/>
    <x v="2"/>
  </r>
  <r>
    <n v="5"/>
    <x v="0"/>
    <s v="Valledupar"/>
    <s v="Sede Regional "/>
    <x v="0"/>
    <x v="0"/>
    <x v="0"/>
    <x v="0"/>
    <n v="1"/>
    <x v="2"/>
  </r>
  <r>
    <n v="5"/>
    <x v="0"/>
    <s v="Valledupar"/>
    <s v="Sede Regional "/>
    <x v="0"/>
    <x v="0"/>
    <x v="0"/>
    <x v="0"/>
    <n v="1"/>
    <x v="2"/>
  </r>
  <r>
    <n v="5"/>
    <x v="0"/>
    <s v="Valledupar"/>
    <s v="Sede Regional "/>
    <x v="0"/>
    <x v="0"/>
    <x v="0"/>
    <x v="0"/>
    <n v="1"/>
    <x v="2"/>
  </r>
  <r>
    <n v="5"/>
    <x v="1"/>
    <s v="Arauca"/>
    <s v="Asistencia Técnica"/>
    <x v="2"/>
    <x v="2"/>
    <x v="0"/>
    <x v="1"/>
    <n v="1"/>
    <x v="0"/>
  </r>
  <r>
    <n v="5"/>
    <x v="1"/>
    <s v="Arauca"/>
    <s v="Cz Arauca (incluido CAIVAS)"/>
    <x v="2"/>
    <x v="2"/>
    <x v="0"/>
    <x v="1"/>
    <n v="1"/>
    <x v="0"/>
  </r>
  <r>
    <n v="5"/>
    <x v="1"/>
    <s v="Arauca"/>
    <s v="Asistencia Técnica"/>
    <x v="2"/>
    <x v="2"/>
    <x v="0"/>
    <x v="1"/>
    <n v="1"/>
    <x v="1"/>
  </r>
  <r>
    <n v="5"/>
    <x v="1"/>
    <s v="Arauca"/>
    <s v="Asistencia Técnica"/>
    <x v="2"/>
    <x v="2"/>
    <x v="0"/>
    <x v="1"/>
    <n v="1"/>
    <x v="1"/>
  </r>
  <r>
    <n v="5"/>
    <x v="1"/>
    <s v="Arauca"/>
    <s v="Cz Arauca (incluido CAIVAS)"/>
    <x v="2"/>
    <x v="1"/>
    <x v="1"/>
    <x v="1"/>
    <n v="1"/>
    <x v="1"/>
  </r>
  <r>
    <n v="5"/>
    <x v="1"/>
    <s v="Arauca"/>
    <s v="Cz Arauca (incluido CAIVAS)"/>
    <x v="2"/>
    <x v="1"/>
    <x v="1"/>
    <x v="1"/>
    <n v="1"/>
    <x v="1"/>
  </r>
  <r>
    <n v="5"/>
    <x v="1"/>
    <s v="Arauca"/>
    <s v="Cz Arauca (incluido CAIVAS)"/>
    <x v="2"/>
    <x v="2"/>
    <x v="0"/>
    <x v="1"/>
    <n v="1"/>
    <x v="1"/>
  </r>
  <r>
    <n v="5"/>
    <x v="1"/>
    <s v="Tame"/>
    <s v="Cz Tame"/>
    <x v="2"/>
    <x v="2"/>
    <x v="0"/>
    <x v="1"/>
    <n v="1"/>
    <x v="1"/>
  </r>
  <r>
    <n v="5"/>
    <x v="1"/>
    <s v="Tame"/>
    <s v="Cz Tame"/>
    <x v="2"/>
    <x v="1"/>
    <x v="1"/>
    <x v="1"/>
    <n v="1"/>
    <x v="1"/>
  </r>
  <r>
    <n v="5"/>
    <x v="1"/>
    <s v="Saravena"/>
    <s v="Cz Saravena"/>
    <x v="2"/>
    <x v="2"/>
    <x v="0"/>
    <x v="1"/>
    <n v="1"/>
    <x v="1"/>
  </r>
  <r>
    <n v="5"/>
    <x v="1"/>
    <s v="Saravena"/>
    <s v="Cz Saravena"/>
    <x v="2"/>
    <x v="1"/>
    <x v="1"/>
    <x v="1"/>
    <n v="1"/>
    <x v="1"/>
  </r>
  <r>
    <n v="5"/>
    <x v="1"/>
    <s v="Arauquita"/>
    <s v="ULA Arauquita (Defensoria Promiscua)"/>
    <x v="2"/>
    <x v="1"/>
    <x v="1"/>
    <x v="2"/>
    <n v="1"/>
    <x v="1"/>
  </r>
  <r>
    <n v="5"/>
    <x v="1"/>
    <s v="Arauca"/>
    <s v="Regional Asistencia tecnica Binas"/>
    <x v="0"/>
    <x v="2"/>
    <x v="0"/>
    <x v="2"/>
    <n v="1"/>
    <x v="1"/>
  </r>
  <r>
    <n v="5"/>
    <x v="1"/>
    <s v="Arauca"/>
    <s v="Asistencia Técnica"/>
    <x v="2"/>
    <x v="0"/>
    <x v="0"/>
    <x v="1"/>
    <n v="1"/>
    <x v="2"/>
  </r>
  <r>
    <n v="5"/>
    <x v="1"/>
    <s v="Arauca"/>
    <s v="Cz Arauca (incluido CAIVAS)"/>
    <x v="2"/>
    <x v="0"/>
    <x v="0"/>
    <x v="1"/>
    <n v="1"/>
    <x v="2"/>
  </r>
  <r>
    <n v="5"/>
    <x v="1"/>
    <s v="Tame"/>
    <s v="Cz Tame"/>
    <x v="2"/>
    <x v="0"/>
    <x v="0"/>
    <x v="1"/>
    <n v="1"/>
    <x v="2"/>
  </r>
  <r>
    <n v="5"/>
    <x v="1"/>
    <s v="Saravena"/>
    <s v="Cz Saravena"/>
    <x v="2"/>
    <x v="0"/>
    <x v="0"/>
    <x v="1"/>
    <n v="1"/>
    <x v="2"/>
  </r>
  <r>
    <n v="5"/>
    <x v="2"/>
    <s v="Puerto Carreño"/>
    <s v="Regional "/>
    <x v="2"/>
    <x v="2"/>
    <x v="0"/>
    <x v="2"/>
    <n v="1"/>
    <x v="0"/>
  </r>
  <r>
    <n v="5"/>
    <x v="2"/>
    <s v="Cumaribo"/>
    <s v="CZ Puerto Carreño"/>
    <x v="2"/>
    <x v="1"/>
    <x v="1"/>
    <x v="2"/>
    <n v="1"/>
    <x v="1"/>
  </r>
  <r>
    <n v="5"/>
    <x v="2"/>
    <s v="Santa Rosalia"/>
    <s v="Regional Asistencia tecnica Binas"/>
    <x v="2"/>
    <x v="0"/>
    <x v="0"/>
    <x v="2"/>
    <n v="1"/>
    <x v="1"/>
  </r>
  <r>
    <n v="5"/>
    <x v="2"/>
    <s v="Puerto Carreño"/>
    <s v="CZ Cumaribo "/>
    <x v="2"/>
    <x v="2"/>
    <x v="1"/>
    <x v="2"/>
    <n v="1"/>
    <x v="1"/>
  </r>
  <r>
    <n v="5"/>
    <x v="2"/>
    <s v="Cumaribo"/>
    <s v="CZ Puerto Carreño"/>
    <x v="2"/>
    <x v="1"/>
    <x v="1"/>
    <x v="2"/>
    <n v="1"/>
    <x v="2"/>
  </r>
  <r>
    <n v="5"/>
    <x v="2"/>
    <s v="Cumaribo"/>
    <s v="CZ Puerto Carreño"/>
    <x v="2"/>
    <x v="1"/>
    <x v="1"/>
    <x v="2"/>
    <n v="1"/>
    <x v="2"/>
  </r>
  <r>
    <n v="5"/>
    <x v="2"/>
    <s v="Cumaribo"/>
    <s v="CZ Puerto Carreño"/>
    <x v="2"/>
    <x v="1"/>
    <x v="1"/>
    <x v="2"/>
    <n v="1"/>
    <x v="2"/>
  </r>
  <r>
    <n v="5"/>
    <x v="2"/>
    <s v="Cumaribo"/>
    <s v="CZ Puerto Carreño"/>
    <x v="2"/>
    <x v="1"/>
    <x v="1"/>
    <x v="2"/>
    <n v="1"/>
    <x v="2"/>
  </r>
  <r>
    <n v="5"/>
    <x v="3"/>
    <s v="CUCUTA"/>
    <s v="Sede regional"/>
    <x v="2"/>
    <x v="3"/>
    <x v="1"/>
    <x v="0"/>
    <n v="1"/>
    <x v="0"/>
  </r>
  <r>
    <n v="5"/>
    <x v="3"/>
    <s v="CUCUTA"/>
    <s v="Sede regional"/>
    <x v="3"/>
    <x v="3"/>
    <x v="1"/>
    <x v="0"/>
    <n v="1"/>
    <x v="0"/>
  </r>
  <r>
    <n v="5"/>
    <x v="3"/>
    <s v="CUCUTA"/>
    <s v="Sede regional"/>
    <x v="1"/>
    <x v="1"/>
    <x v="1"/>
    <x v="0"/>
    <n v="1"/>
    <x v="1"/>
  </r>
  <r>
    <n v="5"/>
    <x v="3"/>
    <s v="CUCUTA"/>
    <s v="Sede regional"/>
    <x v="1"/>
    <x v="1"/>
    <x v="1"/>
    <x v="0"/>
    <n v="1"/>
    <x v="1"/>
  </r>
  <r>
    <n v="5"/>
    <x v="3"/>
    <s v="CUCUTA"/>
    <s v="Sede regional"/>
    <x v="1"/>
    <x v="1"/>
    <x v="1"/>
    <x v="0"/>
    <n v="1"/>
    <x v="1"/>
  </r>
  <r>
    <n v="5"/>
    <x v="3"/>
    <s v="CUCUTA"/>
    <s v="CZ Cucuta 1"/>
    <x v="1"/>
    <x v="2"/>
    <x v="0"/>
    <x v="0"/>
    <n v="1"/>
    <x v="1"/>
  </r>
  <r>
    <n v="5"/>
    <x v="3"/>
    <s v="CUCUTA"/>
    <s v="CZ Cucuta 1"/>
    <x v="1"/>
    <x v="2"/>
    <x v="0"/>
    <x v="0"/>
    <n v="1"/>
    <x v="1"/>
  </r>
  <r>
    <n v="5"/>
    <x v="3"/>
    <s v="CUCUTA"/>
    <s v="CZ Cucuta 1"/>
    <x v="0"/>
    <x v="2"/>
    <x v="0"/>
    <x v="0"/>
    <n v="1"/>
    <x v="1"/>
  </r>
  <r>
    <n v="5"/>
    <x v="3"/>
    <s v="CUCUTA"/>
    <s v="CZ Cucuta 1"/>
    <x v="4"/>
    <x v="2"/>
    <x v="0"/>
    <x v="0"/>
    <n v="1"/>
    <x v="1"/>
  </r>
  <r>
    <n v="5"/>
    <x v="3"/>
    <s v="CUCUTA"/>
    <s v="CZ Cucuta 2"/>
    <x v="1"/>
    <x v="2"/>
    <x v="0"/>
    <x v="0"/>
    <n v="1"/>
    <x v="1"/>
  </r>
  <r>
    <n v="5"/>
    <x v="3"/>
    <s v="CUCUTA"/>
    <s v="CZ Cucuta 2"/>
    <x v="1"/>
    <x v="2"/>
    <x v="0"/>
    <x v="0"/>
    <n v="1"/>
    <x v="1"/>
  </r>
  <r>
    <n v="5"/>
    <x v="3"/>
    <s v="CUCUTA"/>
    <s v="CZ Cucuta 2"/>
    <x v="1"/>
    <x v="2"/>
    <x v="0"/>
    <x v="0"/>
    <n v="1"/>
    <x v="1"/>
  </r>
  <r>
    <n v="5"/>
    <x v="3"/>
    <s v="CUCUTA"/>
    <s v="CZ Cucuta 3"/>
    <x v="0"/>
    <x v="2"/>
    <x v="0"/>
    <x v="0"/>
    <n v="1"/>
    <x v="1"/>
  </r>
  <r>
    <n v="5"/>
    <x v="3"/>
    <s v="CUCUTA"/>
    <s v="CZ Cucuta 3"/>
    <x v="0"/>
    <x v="2"/>
    <x v="0"/>
    <x v="0"/>
    <n v="1"/>
    <x v="1"/>
  </r>
  <r>
    <n v="5"/>
    <x v="3"/>
    <s v="CUCUTA"/>
    <s v="CZ Cucuta 3"/>
    <x v="0"/>
    <x v="2"/>
    <x v="0"/>
    <x v="0"/>
    <n v="1"/>
    <x v="1"/>
  </r>
  <r>
    <n v="5"/>
    <x v="3"/>
    <s v="CUCUTA"/>
    <s v="CZ Cucuta 3"/>
    <x v="1"/>
    <x v="2"/>
    <x v="0"/>
    <x v="0"/>
    <n v="1"/>
    <x v="1"/>
  </r>
  <r>
    <n v="5"/>
    <x v="3"/>
    <s v="OCAÑA"/>
    <s v="CZ Ocaña"/>
    <x v="1"/>
    <x v="2"/>
    <x v="0"/>
    <x v="1"/>
    <n v="1"/>
    <x v="1"/>
  </r>
  <r>
    <n v="5"/>
    <x v="3"/>
    <s v="OCAÑA"/>
    <s v="CZ Ocaña"/>
    <x v="4"/>
    <x v="1"/>
    <x v="1"/>
    <x v="1"/>
    <n v="1"/>
    <x v="1"/>
  </r>
  <r>
    <n v="5"/>
    <x v="3"/>
    <s v="CUCUTA"/>
    <s v="Sede regional"/>
    <x v="0"/>
    <x v="2"/>
    <x v="0"/>
    <x v="0"/>
    <n v="1"/>
    <x v="1"/>
  </r>
  <r>
    <n v="5"/>
    <x v="3"/>
    <s v="CUCUTA"/>
    <s v="Regional Asistencia tecnica Binas"/>
    <x v="1"/>
    <x v="2"/>
    <x v="0"/>
    <x v="0"/>
    <n v="1"/>
    <x v="1"/>
  </r>
  <r>
    <n v="5"/>
    <x v="3"/>
    <s v="CUCUTA"/>
    <s v="Sede regional"/>
    <x v="0"/>
    <x v="2"/>
    <x v="0"/>
    <x v="0"/>
    <n v="1"/>
    <x v="1"/>
  </r>
  <r>
    <n v="5"/>
    <x v="3"/>
    <s v="TIBU"/>
    <s v="CZ Tibu"/>
    <x v="4"/>
    <x v="1"/>
    <x v="1"/>
    <x v="1"/>
    <n v="1"/>
    <x v="1"/>
  </r>
  <r>
    <n v="5"/>
    <x v="3"/>
    <s v="PAMPLONA"/>
    <s v="Cz Pamplona"/>
    <x v="1"/>
    <x v="1"/>
    <x v="1"/>
    <x v="1"/>
    <n v="1"/>
    <x v="1"/>
  </r>
  <r>
    <n v="5"/>
    <x v="3"/>
    <s v="CUCUTA"/>
    <s v="Sede regional"/>
    <x v="0"/>
    <x v="2"/>
    <x v="0"/>
    <x v="0"/>
    <n v="1"/>
    <x v="1"/>
  </r>
  <r>
    <n v="5"/>
    <x v="3"/>
    <s v="CUCUTA"/>
    <s v="Sede regional"/>
    <x v="0"/>
    <x v="2"/>
    <x v="0"/>
    <x v="0"/>
    <n v="1"/>
    <x v="1"/>
  </r>
  <r>
    <n v="5"/>
    <x v="3"/>
    <s v="CUCUTA"/>
    <s v="Sede regional"/>
    <x v="0"/>
    <x v="2"/>
    <x v="0"/>
    <x v="0"/>
    <n v="1"/>
    <x v="1"/>
  </r>
  <r>
    <n v="5"/>
    <x v="3"/>
    <s v="CUCUTA"/>
    <s v="CZ Cucuta 1"/>
    <x v="3"/>
    <x v="1"/>
    <x v="1"/>
    <x v="0"/>
    <n v="1"/>
    <x v="2"/>
  </r>
  <r>
    <n v="5"/>
    <x v="3"/>
    <s v="CUCUTA"/>
    <s v="CZ Cucuta 2"/>
    <x v="3"/>
    <x v="1"/>
    <x v="1"/>
    <x v="0"/>
    <n v="1"/>
    <x v="2"/>
  </r>
  <r>
    <n v="5"/>
    <x v="3"/>
    <s v="CUCUTA"/>
    <s v="CZ Cucuta 3"/>
    <x v="3"/>
    <x v="1"/>
    <x v="1"/>
    <x v="0"/>
    <n v="1"/>
    <x v="2"/>
  </r>
  <r>
    <n v="5"/>
    <x v="3"/>
    <s v="OCAÑA"/>
    <s v="CZ Ocaña"/>
    <x v="3"/>
    <x v="1"/>
    <x v="1"/>
    <x v="1"/>
    <n v="1"/>
    <x v="2"/>
  </r>
  <r>
    <n v="5"/>
    <x v="3"/>
    <s v="TIBU"/>
    <s v="CZ Tibu"/>
    <x v="3"/>
    <x v="1"/>
    <x v="1"/>
    <x v="1"/>
    <n v="1"/>
    <x v="2"/>
  </r>
  <r>
    <n v="5"/>
    <x v="3"/>
    <s v="PAMPLONA"/>
    <s v="Cz Pamplona"/>
    <x v="3"/>
    <x v="1"/>
    <x v="1"/>
    <x v="1"/>
    <n v="1"/>
    <x v="2"/>
  </r>
  <r>
    <n v="5"/>
    <x v="3"/>
    <s v="CUCUTA"/>
    <s v="Sede regional"/>
    <x v="3"/>
    <x v="1"/>
    <x v="1"/>
    <x v="0"/>
    <n v="1"/>
    <x v="2"/>
  </r>
  <r>
    <n v="5"/>
    <x v="3"/>
    <s v="CUCUTA"/>
    <s v="Sede regional"/>
    <x v="3"/>
    <x v="1"/>
    <x v="1"/>
    <x v="0"/>
    <n v="1"/>
    <x v="2"/>
  </r>
  <r>
    <n v="5"/>
    <x v="3"/>
    <s v="CUCUTA"/>
    <s v="Sede regional"/>
    <x v="3"/>
    <x v="1"/>
    <x v="1"/>
    <x v="0"/>
    <n v="1"/>
    <x v="2"/>
  </r>
  <r>
    <n v="5"/>
    <x v="4"/>
    <s v="Bucaramanga"/>
    <s v="Sede regional"/>
    <x v="3"/>
    <x v="2"/>
    <x v="0"/>
    <x v="0"/>
    <n v="1"/>
    <x v="0"/>
  </r>
  <r>
    <n v="5"/>
    <x v="4"/>
    <s v="Bucaramanga"/>
    <s v="Sede regional"/>
    <x v="2"/>
    <x v="2"/>
    <x v="0"/>
    <x v="0"/>
    <n v="1"/>
    <x v="0"/>
  </r>
  <r>
    <n v="5"/>
    <x v="4"/>
    <s v="Bucaramanga"/>
    <s v="Sede regional"/>
    <x v="5"/>
    <x v="4"/>
    <x v="0"/>
    <x v="0"/>
    <n v="1"/>
    <x v="0"/>
  </r>
  <r>
    <n v="5"/>
    <x v="4"/>
    <s v="Malaga"/>
    <s v="Cz Malaga"/>
    <x v="6"/>
    <x v="2"/>
    <x v="0"/>
    <x v="1"/>
    <n v="1"/>
    <x v="1"/>
  </r>
  <r>
    <n v="5"/>
    <x v="4"/>
    <s v="Barrancabermeja"/>
    <s v="Cz La Floresta"/>
    <x v="0"/>
    <x v="2"/>
    <x v="0"/>
    <x v="1"/>
    <n v="1"/>
    <x v="1"/>
  </r>
  <r>
    <n v="5"/>
    <x v="4"/>
    <s v="Barrancabermeja"/>
    <s v="Cz La Floresta"/>
    <x v="0"/>
    <x v="2"/>
    <x v="0"/>
    <x v="1"/>
    <n v="1"/>
    <x v="1"/>
  </r>
  <r>
    <n v="5"/>
    <x v="4"/>
    <s v="Bucaramanga"/>
    <s v="Cz Luis Carlos Galan S."/>
    <x v="1"/>
    <x v="2"/>
    <x v="0"/>
    <x v="0"/>
    <n v="1"/>
    <x v="1"/>
  </r>
  <r>
    <n v="5"/>
    <x v="4"/>
    <s v="Bucaramanga"/>
    <s v="Cz Luis Carlos Galan S."/>
    <x v="0"/>
    <x v="2"/>
    <x v="0"/>
    <x v="0"/>
    <n v="1"/>
    <x v="1"/>
  </r>
  <r>
    <n v="5"/>
    <x v="4"/>
    <s v="Bucaramanga"/>
    <s v="Cz Luis Carlos Galan S."/>
    <x v="0"/>
    <x v="2"/>
    <x v="0"/>
    <x v="0"/>
    <n v="1"/>
    <x v="1"/>
  </r>
  <r>
    <n v="5"/>
    <x v="4"/>
    <s v="Bucaramanga"/>
    <s v="Cz Luis Carlos Galan S."/>
    <x v="1"/>
    <x v="2"/>
    <x v="0"/>
    <x v="0"/>
    <n v="1"/>
    <x v="1"/>
  </r>
  <r>
    <n v="5"/>
    <x v="4"/>
    <s v="Bucaramanga"/>
    <s v="Cz Resurgir"/>
    <x v="1"/>
    <x v="2"/>
    <x v="0"/>
    <x v="0"/>
    <n v="1"/>
    <x v="1"/>
  </r>
  <r>
    <n v="5"/>
    <x v="4"/>
    <s v="Bucaramanga"/>
    <s v="Cz Resurgir"/>
    <x v="0"/>
    <x v="2"/>
    <x v="0"/>
    <x v="0"/>
    <n v="1"/>
    <x v="1"/>
  </r>
  <r>
    <n v="5"/>
    <x v="4"/>
    <s v="San Gil"/>
    <s v="Cz San Gil"/>
    <x v="0"/>
    <x v="2"/>
    <x v="0"/>
    <x v="1"/>
    <n v="1"/>
    <x v="1"/>
  </r>
  <r>
    <n v="5"/>
    <x v="4"/>
    <s v="San Gil"/>
    <s v="Cz San Gil"/>
    <x v="0"/>
    <x v="2"/>
    <x v="0"/>
    <x v="1"/>
    <n v="1"/>
    <x v="1"/>
  </r>
  <r>
    <n v="5"/>
    <x v="4"/>
    <s v="Socorro"/>
    <s v="Cz Socorro"/>
    <x v="0"/>
    <x v="2"/>
    <x v="0"/>
    <x v="1"/>
    <n v="1"/>
    <x v="1"/>
  </r>
  <r>
    <n v="5"/>
    <x v="4"/>
    <s v="Bucaramanga"/>
    <s v="Cz. Antonia Santos"/>
    <x v="0"/>
    <x v="2"/>
    <x v="0"/>
    <x v="0"/>
    <n v="1"/>
    <x v="1"/>
  </r>
  <r>
    <n v="5"/>
    <x v="4"/>
    <s v="Floridablanca"/>
    <s v="Cz. Bucaramanga Sur"/>
    <x v="0"/>
    <x v="2"/>
    <x v="0"/>
    <x v="0"/>
    <n v="1"/>
    <x v="1"/>
  </r>
  <r>
    <n v="5"/>
    <x v="4"/>
    <s v="Bucaramanga"/>
    <s v="Cz. Carlos Lleras"/>
    <x v="1"/>
    <x v="2"/>
    <x v="0"/>
    <x v="0"/>
    <n v="1"/>
    <x v="1"/>
  </r>
  <r>
    <n v="5"/>
    <x v="4"/>
    <s v="Bucaramanga"/>
    <s v="Cz. Carlos Lleras"/>
    <x v="0"/>
    <x v="2"/>
    <x v="0"/>
    <x v="0"/>
    <n v="1"/>
    <x v="1"/>
  </r>
  <r>
    <n v="5"/>
    <x v="4"/>
    <s v="Bucaramanga"/>
    <s v="Cz. Carlos Lleras"/>
    <x v="0"/>
    <x v="2"/>
    <x v="0"/>
    <x v="0"/>
    <n v="1"/>
    <x v="1"/>
  </r>
  <r>
    <n v="5"/>
    <x v="4"/>
    <s v="Bucaramanga"/>
    <s v="Sede Regional"/>
    <x v="1"/>
    <x v="1"/>
    <x v="1"/>
    <x v="0"/>
    <n v="1"/>
    <x v="1"/>
  </r>
  <r>
    <n v="5"/>
    <x v="4"/>
    <s v="Bucaramanga"/>
    <s v="Sede Regional"/>
    <x v="1"/>
    <x v="1"/>
    <x v="1"/>
    <x v="0"/>
    <n v="1"/>
    <x v="1"/>
  </r>
  <r>
    <n v="5"/>
    <x v="4"/>
    <s v="Bucaramanga"/>
    <s v="Sede Regional"/>
    <x v="1"/>
    <x v="1"/>
    <x v="1"/>
    <x v="0"/>
    <n v="1"/>
    <x v="1"/>
  </r>
  <r>
    <n v="5"/>
    <x v="4"/>
    <s v="Barrancabermeja"/>
    <s v="Cz La Floresta"/>
    <x v="2"/>
    <x v="2"/>
    <x v="0"/>
    <x v="1"/>
    <n v="1"/>
    <x v="1"/>
  </r>
  <r>
    <n v="5"/>
    <x v="4"/>
    <s v="Socorro"/>
    <s v="Cz Socorro"/>
    <x v="2"/>
    <x v="2"/>
    <x v="0"/>
    <x v="1"/>
    <n v="1"/>
    <x v="1"/>
  </r>
  <r>
    <n v="5"/>
    <x v="4"/>
    <s v="Velez"/>
    <s v="Cz Velez"/>
    <x v="2"/>
    <x v="2"/>
    <x v="0"/>
    <x v="0"/>
    <n v="1"/>
    <x v="1"/>
  </r>
  <r>
    <n v="5"/>
    <x v="4"/>
    <s v="Bucaramanga"/>
    <s v="Cz Resurgir"/>
    <x v="1"/>
    <x v="2"/>
    <x v="0"/>
    <x v="0"/>
    <n v="1"/>
    <x v="1"/>
  </r>
  <r>
    <n v="5"/>
    <x v="4"/>
    <s v="Floridablanca"/>
    <s v="Cz. Bucaramanga Sur"/>
    <x v="2"/>
    <x v="2"/>
    <x v="0"/>
    <x v="0"/>
    <n v="1"/>
    <x v="1"/>
  </r>
  <r>
    <n v="5"/>
    <x v="4"/>
    <s v="Bucaramanga"/>
    <s v="Cz. Carlos Lleras"/>
    <x v="2"/>
    <x v="2"/>
    <x v="0"/>
    <x v="0"/>
    <n v="1"/>
    <x v="1"/>
  </r>
  <r>
    <n v="5"/>
    <x v="4"/>
    <s v="Malaga"/>
    <s v="Cz Malaga"/>
    <x v="2"/>
    <x v="0"/>
    <x v="0"/>
    <x v="1"/>
    <n v="1"/>
    <x v="2"/>
  </r>
  <r>
    <n v="5"/>
    <x v="4"/>
    <s v="San Gil"/>
    <s v="Cz San Gil"/>
    <x v="3"/>
    <x v="0"/>
    <x v="0"/>
    <x v="1"/>
    <n v="1"/>
    <x v="2"/>
  </r>
  <r>
    <n v="5"/>
    <x v="4"/>
    <s v="Socorro"/>
    <s v="Cz Socorro"/>
    <x v="3"/>
    <x v="0"/>
    <x v="0"/>
    <x v="1"/>
    <n v="1"/>
    <x v="2"/>
  </r>
  <r>
    <n v="5"/>
    <x v="4"/>
    <s v="Socorro"/>
    <s v="Cz Socorro"/>
    <x v="3"/>
    <x v="2"/>
    <x v="0"/>
    <x v="1"/>
    <n v="1"/>
    <x v="2"/>
  </r>
  <r>
    <n v="5"/>
    <x v="4"/>
    <s v="Velez"/>
    <s v="Cz Velez"/>
    <x v="2"/>
    <x v="2"/>
    <x v="0"/>
    <x v="1"/>
    <n v="1"/>
    <x v="2"/>
  </r>
  <r>
    <n v="5"/>
    <x v="4"/>
    <s v="Velez"/>
    <s v="Cz Velez"/>
    <x v="2"/>
    <x v="2"/>
    <x v="0"/>
    <x v="1"/>
    <n v="1"/>
    <x v="2"/>
  </r>
  <r>
    <n v="5"/>
    <x v="4"/>
    <s v="Bucaramanga"/>
    <s v="Cz. Antonia Santos"/>
    <x v="3"/>
    <x v="0"/>
    <x v="0"/>
    <x v="0"/>
    <n v="1"/>
    <x v="2"/>
  </r>
  <r>
    <n v="5"/>
    <x v="4"/>
    <s v="Bucaramanga"/>
    <s v="Cz. Antonia Santos"/>
    <x v="3"/>
    <x v="0"/>
    <x v="0"/>
    <x v="0"/>
    <n v="1"/>
    <x v="2"/>
  </r>
  <r>
    <n v="5"/>
    <x v="4"/>
    <s v="Floridablanca"/>
    <s v="Cz. Bucaramanga Sur"/>
    <x v="3"/>
    <x v="0"/>
    <x v="0"/>
    <x v="0"/>
    <n v="1"/>
    <x v="2"/>
  </r>
  <r>
    <n v="5"/>
    <x v="4"/>
    <s v="Floridablanca"/>
    <s v="Cz. Bucaramanga Sur"/>
    <x v="2"/>
    <x v="0"/>
    <x v="0"/>
    <x v="0"/>
    <n v="1"/>
    <x v="2"/>
  </r>
  <r>
    <n v="5"/>
    <x v="4"/>
    <s v="Bucaramanga"/>
    <s v="Cz. Carlos Lleras"/>
    <x v="3"/>
    <x v="0"/>
    <x v="0"/>
    <x v="0"/>
    <n v="1"/>
    <x v="2"/>
  </r>
  <r>
    <n v="5"/>
    <x v="4"/>
    <s v="Bucaramanga"/>
    <s v="Cz. Carlos Lleras"/>
    <x v="3"/>
    <x v="0"/>
    <x v="0"/>
    <x v="0"/>
    <n v="1"/>
    <x v="2"/>
  </r>
  <r>
    <n v="5"/>
    <x v="4"/>
    <s v="Bucaramanga"/>
    <s v="Cz. Carlos Lleras"/>
    <x v="3"/>
    <x v="0"/>
    <x v="0"/>
    <x v="0"/>
    <n v="1"/>
    <x v="2"/>
  </r>
  <r>
    <n v="5"/>
    <x v="4"/>
    <s v="Bucaramanga"/>
    <s v="Cz. Carlos Lleras"/>
    <x v="3"/>
    <x v="0"/>
    <x v="0"/>
    <x v="0"/>
    <n v="1"/>
    <x v="2"/>
  </r>
  <r>
    <n v="5"/>
    <x v="4"/>
    <s v="Bucaramanga"/>
    <s v="Cz. Carlos Lleras"/>
    <x v="3"/>
    <x v="0"/>
    <x v="0"/>
    <x v="0"/>
    <n v="1"/>
    <x v="2"/>
  </r>
  <r>
    <n v="5"/>
    <x v="4"/>
    <s v="Bucaramanga"/>
    <s v="Sede Regional"/>
    <x v="3"/>
    <x v="0"/>
    <x v="0"/>
    <x v="0"/>
    <n v="1"/>
    <x v="2"/>
  </r>
  <r>
    <n v="5"/>
    <x v="4"/>
    <s v="Barrancabermeja"/>
    <s v="Cz Yariguies"/>
    <x v="2"/>
    <x v="1"/>
    <x v="0"/>
    <x v="1"/>
    <n v="1"/>
    <x v="2"/>
  </r>
  <r>
    <n v="5"/>
    <x v="4"/>
    <s v="Barrancabermeja"/>
    <s v="Cz Yariguies"/>
    <x v="7"/>
    <x v="0"/>
    <x v="0"/>
    <x v="1"/>
    <n v="1"/>
    <x v="2"/>
  </r>
  <r>
    <n v="5"/>
    <x v="5"/>
    <s v="Leticia"/>
    <s v="Regional Asistencia tecnica Binas"/>
    <x v="6"/>
    <x v="2"/>
    <x v="0"/>
    <x v="2"/>
    <n v="1"/>
    <x v="0"/>
  </r>
  <r>
    <n v="5"/>
    <x v="5"/>
    <s v="Leticia"/>
    <s v="Regional "/>
    <x v="6"/>
    <x v="1"/>
    <x v="1"/>
    <x v="1"/>
    <n v="1"/>
    <x v="1"/>
  </r>
  <r>
    <n v="5"/>
    <x v="5"/>
    <s v="Leticia"/>
    <s v="Regional Asistencia tecnica Binas"/>
    <x v="0"/>
    <x v="2"/>
    <x v="0"/>
    <x v="2"/>
    <n v="1"/>
    <x v="1"/>
  </r>
  <r>
    <n v="5"/>
    <x v="5"/>
    <s v="Leticia"/>
    <s v="Regional Asistencia tecnica Binas"/>
    <x v="6"/>
    <x v="2"/>
    <x v="0"/>
    <x v="2"/>
    <n v="1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">
  <r>
    <n v="4"/>
    <x v="0"/>
    <s v="Barranquilla"/>
    <s v="Sede Regional"/>
    <s v="Sede Regional"/>
    <x v="0"/>
    <x v="0"/>
    <x v="0"/>
    <x v="0"/>
    <n v="1"/>
    <x v="0"/>
  </r>
  <r>
    <n v="4"/>
    <x v="0"/>
    <s v="Baranoa"/>
    <s v="CZ Baranoa"/>
    <s v="CZ Baranoa"/>
    <x v="1"/>
    <x v="0"/>
    <x v="0"/>
    <x v="1"/>
    <n v="1"/>
    <x v="1"/>
  </r>
  <r>
    <n v="4"/>
    <x v="0"/>
    <s v="Barranquilla"/>
    <s v="CZ Hipodromo"/>
    <s v="CZ Hipodromo"/>
    <x v="1"/>
    <x v="0"/>
    <x v="0"/>
    <x v="0"/>
    <n v="1"/>
    <x v="1"/>
  </r>
  <r>
    <n v="4"/>
    <x v="0"/>
    <s v="Barranquilla"/>
    <s v="CZ Hipodromo"/>
    <s v="CZ Hipodromo"/>
    <x v="1"/>
    <x v="0"/>
    <x v="0"/>
    <x v="0"/>
    <n v="1"/>
    <x v="1"/>
  </r>
  <r>
    <n v="4"/>
    <x v="0"/>
    <s v="Barranquilla"/>
    <s v="CZ Hipodromo"/>
    <s v="CZ Hipodromo"/>
    <x v="2"/>
    <x v="0"/>
    <x v="0"/>
    <x v="0"/>
    <n v="1"/>
    <x v="1"/>
  </r>
  <r>
    <n v="4"/>
    <x v="0"/>
    <s v="Barranquilla"/>
    <s v="Sede Regional"/>
    <s v="Sede Regional"/>
    <x v="1"/>
    <x v="1"/>
    <x v="1"/>
    <x v="0"/>
    <n v="1"/>
    <x v="1"/>
  </r>
  <r>
    <n v="4"/>
    <x v="0"/>
    <s v="Barranquilla"/>
    <s v="CZ Norte Centro Historico"/>
    <s v="CZ Norte Centro Historico"/>
    <x v="2"/>
    <x v="0"/>
    <x v="0"/>
    <x v="0"/>
    <n v="1"/>
    <x v="1"/>
  </r>
  <r>
    <n v="4"/>
    <x v="0"/>
    <s v="Barranquilla"/>
    <s v="CZ Norte Centro Historico"/>
    <s v="CZ Norte Centro Historico"/>
    <x v="2"/>
    <x v="0"/>
    <x v="0"/>
    <x v="0"/>
    <n v="1"/>
    <x v="1"/>
  </r>
  <r>
    <n v="4"/>
    <x v="0"/>
    <s v="Barranquilla"/>
    <s v="CZ Sabanalarga"/>
    <s v="CZ Sabanalarga"/>
    <x v="2"/>
    <x v="0"/>
    <x v="0"/>
    <x v="0"/>
    <n v="1"/>
    <x v="1"/>
  </r>
  <r>
    <n v="4"/>
    <x v="0"/>
    <s v="Barranquilla"/>
    <s v="CZ Sabanalarga"/>
    <s v="CZ Sabanalarga"/>
    <x v="2"/>
    <x v="0"/>
    <x v="0"/>
    <x v="0"/>
    <n v="1"/>
    <x v="1"/>
  </r>
  <r>
    <n v="4"/>
    <x v="0"/>
    <s v="Barranquilla"/>
    <s v="CZ Suroccidente"/>
    <s v="CZ Suroccidente"/>
    <x v="2"/>
    <x v="0"/>
    <x v="0"/>
    <x v="0"/>
    <n v="1"/>
    <x v="1"/>
  </r>
  <r>
    <n v="4"/>
    <x v="0"/>
    <s v="Barranquilla"/>
    <s v="CZ Suroccidente"/>
    <s v="CZ Suroccidente"/>
    <x v="2"/>
    <x v="0"/>
    <x v="0"/>
    <x v="0"/>
    <n v="1"/>
    <x v="1"/>
  </r>
  <r>
    <n v="4"/>
    <x v="0"/>
    <s v="Barranquilla"/>
    <s v="CZ Suroriente"/>
    <s v="CZ Suroriente"/>
    <x v="2"/>
    <x v="0"/>
    <x v="0"/>
    <x v="0"/>
    <n v="1"/>
    <x v="1"/>
  </r>
  <r>
    <n v="4"/>
    <x v="0"/>
    <s v="Barranquilla"/>
    <s v="Sede Regional"/>
    <s v="Sede Regional"/>
    <x v="1"/>
    <x v="1"/>
    <x v="1"/>
    <x v="0"/>
    <n v="1"/>
    <x v="1"/>
  </r>
  <r>
    <n v="4"/>
    <x v="0"/>
    <s v="Barranquilla"/>
    <s v="Sede Regional"/>
    <s v="Sede Regional"/>
    <x v="1"/>
    <x v="1"/>
    <x v="1"/>
    <x v="0"/>
    <n v="1"/>
    <x v="1"/>
  </r>
  <r>
    <n v="4"/>
    <x v="0"/>
    <s v="Barranquilla"/>
    <s v="Sede Regional"/>
    <s v="Sede Regional"/>
    <x v="1"/>
    <x v="1"/>
    <x v="1"/>
    <x v="0"/>
    <n v="1"/>
    <x v="1"/>
  </r>
  <r>
    <n v="4"/>
    <x v="0"/>
    <s v="Barranquilla"/>
    <s v="CZ Norte Centro Historico"/>
    <s v="CZ Norte Centro Historico"/>
    <x v="2"/>
    <x v="0"/>
    <x v="0"/>
    <x v="0"/>
    <n v="1"/>
    <x v="1"/>
  </r>
  <r>
    <n v="4"/>
    <x v="0"/>
    <s v="Barranquilla"/>
    <s v="Sede Regional"/>
    <s v="Sede Regional"/>
    <x v="2"/>
    <x v="0"/>
    <x v="0"/>
    <x v="0"/>
    <n v="1"/>
    <x v="1"/>
  </r>
  <r>
    <n v="4"/>
    <x v="0"/>
    <s v="Barranquilla"/>
    <s v="CZ Norte Centro Historico"/>
    <s v="CZ Norte Centro Historico"/>
    <x v="3"/>
    <x v="0"/>
    <x v="0"/>
    <x v="0"/>
    <n v="1"/>
    <x v="1"/>
  </r>
  <r>
    <n v="4"/>
    <x v="0"/>
    <s v="Barranquilla"/>
    <s v="CZ Norte Centro Historico"/>
    <s v="CZ Norte Centro Historico"/>
    <x v="3"/>
    <x v="0"/>
    <x v="0"/>
    <x v="0"/>
    <n v="1"/>
    <x v="1"/>
  </r>
  <r>
    <n v="4"/>
    <x v="0"/>
    <s v="Barranquilla"/>
    <s v="CZ Suroriente"/>
    <s v="CZ Suroriente"/>
    <x v="0"/>
    <x v="0"/>
    <x v="0"/>
    <x v="0"/>
    <n v="1"/>
    <x v="1"/>
  </r>
  <r>
    <n v="4"/>
    <x v="0"/>
    <s v="Barranquilla"/>
    <s v="CZ Suroccidente"/>
    <s v="CZ Suroccidente"/>
    <x v="2"/>
    <x v="0"/>
    <x v="0"/>
    <x v="0"/>
    <n v="1"/>
    <x v="1"/>
  </r>
  <r>
    <n v="4"/>
    <x v="0"/>
    <s v="Baranoa"/>
    <s v="CZ Baranoa"/>
    <s v="CZ Baranoa"/>
    <x v="4"/>
    <x v="2"/>
    <x v="0"/>
    <x v="1"/>
    <n v="1"/>
    <x v="2"/>
  </r>
  <r>
    <n v="4"/>
    <x v="0"/>
    <s v="Baranoa"/>
    <s v="CZ Baranoa"/>
    <s v="CZ Baranoa"/>
    <x v="4"/>
    <x v="2"/>
    <x v="0"/>
    <x v="1"/>
    <n v="1"/>
    <x v="2"/>
  </r>
  <r>
    <n v="4"/>
    <x v="0"/>
    <s v="Barranquilla"/>
    <s v="CZ Hipódromo"/>
    <s v="CZ Hipódromo"/>
    <x v="4"/>
    <x v="2"/>
    <x v="0"/>
    <x v="0"/>
    <n v="1"/>
    <x v="2"/>
  </r>
  <r>
    <n v="4"/>
    <x v="0"/>
    <s v="Barranquilla"/>
    <s v="CZ Hipódromo"/>
    <s v="CZ Hipódromo"/>
    <x v="4"/>
    <x v="2"/>
    <x v="0"/>
    <x v="0"/>
    <n v="1"/>
    <x v="2"/>
  </r>
  <r>
    <n v="4"/>
    <x v="0"/>
    <s v="Barranquilla"/>
    <s v="Sede Regional"/>
    <s v="Sede Regional"/>
    <x v="4"/>
    <x v="2"/>
    <x v="0"/>
    <x v="0"/>
    <n v="1"/>
    <x v="2"/>
  </r>
  <r>
    <n v="4"/>
    <x v="0"/>
    <s v="Barranquilla"/>
    <s v="CZ Norte Centro Histórico"/>
    <s v="CZ Norte Centro Histórico"/>
    <x v="1"/>
    <x v="2"/>
    <x v="0"/>
    <x v="0"/>
    <n v="1"/>
    <x v="2"/>
  </r>
  <r>
    <n v="4"/>
    <x v="0"/>
    <s v="Barranquilla"/>
    <s v="CZ Norte Centro Historico"/>
    <s v="CZ Norte Centro Historico"/>
    <x v="1"/>
    <x v="2"/>
    <x v="0"/>
    <x v="0"/>
    <n v="1"/>
    <x v="2"/>
  </r>
  <r>
    <n v="4"/>
    <x v="0"/>
    <s v="Barranquilla"/>
    <s v="CZ Sabanagrande"/>
    <s v="CZ Sabanagrande"/>
    <x v="4"/>
    <x v="2"/>
    <x v="0"/>
    <x v="0"/>
    <n v="1"/>
    <x v="2"/>
  </r>
  <r>
    <n v="4"/>
    <x v="0"/>
    <s v="Barranquilla"/>
    <s v="CZ Sabanagrande"/>
    <s v="CZ Sabanagrande"/>
    <x v="4"/>
    <x v="2"/>
    <x v="0"/>
    <x v="0"/>
    <n v="1"/>
    <x v="2"/>
  </r>
  <r>
    <n v="4"/>
    <x v="0"/>
    <s v="Barranquilla"/>
    <s v="CZ Sabanalarga"/>
    <s v="CZ Sabanalarga"/>
    <x v="1"/>
    <x v="2"/>
    <x v="0"/>
    <x v="0"/>
    <n v="1"/>
    <x v="2"/>
  </r>
  <r>
    <n v="4"/>
    <x v="0"/>
    <s v="Barranquilla"/>
    <s v="CZ Sabanalarga"/>
    <s v="CZ Sabanalarga"/>
    <x v="1"/>
    <x v="2"/>
    <x v="0"/>
    <x v="0"/>
    <n v="1"/>
    <x v="2"/>
  </r>
  <r>
    <n v="4"/>
    <x v="0"/>
    <s v="Barranquilla"/>
    <s v="CZ Suroccidente"/>
    <s v="CZ Suroccidente"/>
    <x v="1"/>
    <x v="2"/>
    <x v="0"/>
    <x v="0"/>
    <n v="1"/>
    <x v="2"/>
  </r>
  <r>
    <n v="4"/>
    <x v="0"/>
    <s v="Barranquilla"/>
    <s v="CZ Suroccidente"/>
    <s v="CZ Suroccidente"/>
    <x v="1"/>
    <x v="2"/>
    <x v="0"/>
    <x v="0"/>
    <n v="1"/>
    <x v="2"/>
  </r>
  <r>
    <n v="4"/>
    <x v="0"/>
    <s v="Barranquilla"/>
    <s v="CZ Suroriente"/>
    <s v="CZ Suroriente"/>
    <x v="1"/>
    <x v="2"/>
    <x v="0"/>
    <x v="0"/>
    <n v="1"/>
    <x v="2"/>
  </r>
  <r>
    <n v="4"/>
    <x v="0"/>
    <s v="Barranquilla"/>
    <s v="CZ Suroriente"/>
    <s v="CZ Suroriente"/>
    <x v="1"/>
    <x v="2"/>
    <x v="0"/>
    <x v="0"/>
    <n v="1"/>
    <x v="2"/>
  </r>
  <r>
    <n v="4"/>
    <x v="0"/>
    <s v="Barranquilla"/>
    <s v="Sede Regional"/>
    <s v="Sede Regional"/>
    <x v="4"/>
    <x v="2"/>
    <x v="0"/>
    <x v="0"/>
    <n v="1"/>
    <x v="2"/>
  </r>
  <r>
    <n v="4"/>
    <x v="1"/>
    <s v="Cartagena de Indias"/>
    <s v="Regional /Direccion"/>
    <s v="Regional /Direccion"/>
    <x v="1"/>
    <x v="0"/>
    <x v="0"/>
    <x v="0"/>
    <n v="1"/>
    <x v="0"/>
  </r>
  <r>
    <n v="4"/>
    <x v="1"/>
    <s v="Cartagena de Indias"/>
    <s v="CZ De La Virgen Y Turistico"/>
    <s v="CZ De La Virgen Y Turistico"/>
    <x v="2"/>
    <x v="0"/>
    <x v="0"/>
    <x v="0"/>
    <n v="1"/>
    <x v="1"/>
  </r>
  <r>
    <n v="4"/>
    <x v="1"/>
    <s v="El Carmen de Bolivar"/>
    <s v="CZ El Carmen De Bolivar"/>
    <s v="CZ El Carmen De Bolivar"/>
    <x v="2"/>
    <x v="0"/>
    <x v="0"/>
    <x v="1"/>
    <n v="1"/>
    <x v="1"/>
  </r>
  <r>
    <n v="4"/>
    <x v="1"/>
    <s v="Cartagena de Indias"/>
    <s v="CZ Historico "/>
    <s v="CZ Historico "/>
    <x v="1"/>
    <x v="1"/>
    <x v="1"/>
    <x v="0"/>
    <n v="1"/>
    <x v="1"/>
  </r>
  <r>
    <n v="4"/>
    <x v="1"/>
    <s v="Cartagena de Indias"/>
    <s v="CZ Historico "/>
    <s v="CZ Historico "/>
    <x v="1"/>
    <x v="1"/>
    <x v="1"/>
    <x v="0"/>
    <n v="1"/>
    <x v="1"/>
  </r>
  <r>
    <n v="4"/>
    <x v="1"/>
    <s v="Cartagena de Indias"/>
    <s v="CZ Historico "/>
    <s v="CZ Historico "/>
    <x v="1"/>
    <x v="0"/>
    <x v="0"/>
    <x v="0"/>
    <n v="1"/>
    <x v="1"/>
  </r>
  <r>
    <n v="4"/>
    <x v="1"/>
    <s v="Cartagena de Indias"/>
    <s v="CZ Industrial De La Bahia"/>
    <s v="CZ Industrial De La Bahia"/>
    <x v="2"/>
    <x v="0"/>
    <x v="0"/>
    <x v="0"/>
    <n v="1"/>
    <x v="1"/>
  </r>
  <r>
    <n v="4"/>
    <x v="1"/>
    <s v="Magangue"/>
    <s v="CZ Magangue"/>
    <s v="CZ Magangue"/>
    <x v="1"/>
    <x v="0"/>
    <x v="0"/>
    <x v="1"/>
    <n v="1"/>
    <x v="1"/>
  </r>
  <r>
    <n v="4"/>
    <x v="1"/>
    <s v="Mompos"/>
    <s v="CZ Mompos"/>
    <s v="CZ Mompos"/>
    <x v="1"/>
    <x v="0"/>
    <x v="0"/>
    <x v="1"/>
    <n v="1"/>
    <x v="1"/>
  </r>
  <r>
    <n v="4"/>
    <x v="1"/>
    <s v="Simiti"/>
    <s v="CZ Simiti"/>
    <s v="CZ Simiti"/>
    <x v="5"/>
    <x v="0"/>
    <x v="0"/>
    <x v="1"/>
    <n v="1"/>
    <x v="1"/>
  </r>
  <r>
    <n v="4"/>
    <x v="1"/>
    <s v="Turbaco"/>
    <s v="CZ Turbaco"/>
    <s v="CZ Turbaco"/>
    <x v="2"/>
    <x v="0"/>
    <x v="0"/>
    <x v="0"/>
    <n v="1"/>
    <x v="1"/>
  </r>
  <r>
    <n v="4"/>
    <x v="1"/>
    <s v="Turbaco"/>
    <s v="CZ Turbaco"/>
    <s v="CZ Turbaco"/>
    <x v="2"/>
    <x v="0"/>
    <x v="0"/>
    <x v="0"/>
    <n v="1"/>
    <x v="1"/>
  </r>
  <r>
    <n v="4"/>
    <x v="1"/>
    <s v="Cartagena de Indias"/>
    <s v="Regional /Direccion"/>
    <s v="Regional /Direccion"/>
    <x v="1"/>
    <x v="1"/>
    <x v="1"/>
    <x v="0"/>
    <n v="1"/>
    <x v="1"/>
  </r>
  <r>
    <n v="4"/>
    <x v="1"/>
    <s v="Cartagena de Indias"/>
    <s v="Sede Asistencia tecnica"/>
    <s v="Sede Asistencia tecnica"/>
    <x v="1"/>
    <x v="0"/>
    <x v="0"/>
    <x v="0"/>
    <n v="1"/>
    <x v="1"/>
  </r>
  <r>
    <n v="4"/>
    <x v="1"/>
    <s v="Cartagena de Indias"/>
    <s v="Regional Asistencia tecnica Binas"/>
    <s v="Regional Asistencia tecnica Binas"/>
    <x v="1"/>
    <x v="0"/>
    <x v="0"/>
    <x v="0"/>
    <n v="1"/>
    <x v="1"/>
  </r>
  <r>
    <n v="4"/>
    <x v="1"/>
    <s v="Cartagena de Indias"/>
    <s v="Sede Regional"/>
    <s v="Sede Regional"/>
    <x v="2"/>
    <x v="0"/>
    <x v="0"/>
    <x v="0"/>
    <n v="1"/>
    <x v="1"/>
  </r>
  <r>
    <n v="4"/>
    <x v="1"/>
    <s v="Simiti"/>
    <s v="CZ Simiti"/>
    <s v="CZ Simiti"/>
    <x v="0"/>
    <x v="0"/>
    <x v="0"/>
    <x v="1"/>
    <n v="1"/>
    <x v="1"/>
  </r>
  <r>
    <n v="4"/>
    <x v="1"/>
    <s v="Cartagena de Indias"/>
    <s v="CZ De La Virgen Y Turistico"/>
    <s v="CZ De La Virgen Y Turistico"/>
    <x v="1"/>
    <x v="2"/>
    <x v="0"/>
    <x v="0"/>
    <n v="1"/>
    <x v="2"/>
  </r>
  <r>
    <n v="4"/>
    <x v="1"/>
    <s v="Cartagena de Indias"/>
    <s v="CZ De La Virgen Y Turistico"/>
    <s v="CZ De La Virgen Y Turistico"/>
    <x v="1"/>
    <x v="2"/>
    <x v="0"/>
    <x v="0"/>
    <n v="1"/>
    <x v="2"/>
  </r>
  <r>
    <n v="4"/>
    <x v="1"/>
    <s v="El Carmen de Bolivar"/>
    <s v="CZ El Carmen De Bolivar"/>
    <s v="CZ El Carmen De Bolivar"/>
    <x v="5"/>
    <x v="2"/>
    <x v="0"/>
    <x v="1"/>
    <n v="1"/>
    <x v="2"/>
  </r>
  <r>
    <n v="4"/>
    <x v="1"/>
    <s v="El Carmen de Bolivar"/>
    <s v="CZ El Carmen De Bolivar"/>
    <s v="CZ El Carmen De Bolivar"/>
    <x v="5"/>
    <x v="2"/>
    <x v="0"/>
    <x v="1"/>
    <n v="1"/>
    <x v="2"/>
  </r>
  <r>
    <n v="4"/>
    <x v="1"/>
    <s v="Cartagena de Indias"/>
    <s v="CZ Historico "/>
    <s v="CZ Historico "/>
    <x v="1"/>
    <x v="2"/>
    <x v="0"/>
    <x v="0"/>
    <n v="1"/>
    <x v="2"/>
  </r>
  <r>
    <n v="4"/>
    <x v="1"/>
    <s v="Cartagena de Indias"/>
    <s v="CZ Historico "/>
    <s v="CZ Historico "/>
    <x v="1"/>
    <x v="2"/>
    <x v="0"/>
    <x v="0"/>
    <n v="1"/>
    <x v="2"/>
  </r>
  <r>
    <n v="4"/>
    <x v="1"/>
    <s v="Cartagena de Indias"/>
    <s v="CZ Historico "/>
    <s v="CZ Historico "/>
    <x v="1"/>
    <x v="2"/>
    <x v="0"/>
    <x v="0"/>
    <n v="1"/>
    <x v="2"/>
  </r>
  <r>
    <n v="4"/>
    <x v="1"/>
    <s v="Cartagena de Indias"/>
    <s v="CZ Historico "/>
    <s v="CZ Historico "/>
    <x v="4"/>
    <x v="2"/>
    <x v="0"/>
    <x v="1"/>
    <n v="1"/>
    <x v="2"/>
  </r>
  <r>
    <n v="4"/>
    <x v="1"/>
    <s v="Cartagena de Indias"/>
    <s v="CZ Historico "/>
    <s v="CZ Historico "/>
    <x v="4"/>
    <x v="2"/>
    <x v="0"/>
    <x v="1"/>
    <n v="1"/>
    <x v="2"/>
  </r>
  <r>
    <n v="4"/>
    <x v="1"/>
    <s v="Cartagena de Indias"/>
    <s v="CZ Industrial De La Bahia"/>
    <s v="CZ Industrial De La Bahia"/>
    <x v="4"/>
    <x v="2"/>
    <x v="0"/>
    <x v="1"/>
    <n v="1"/>
    <x v="2"/>
  </r>
  <r>
    <n v="4"/>
    <x v="1"/>
    <s v="Cartagena de Indias"/>
    <s v="CZ Industrial De La Bahia"/>
    <s v="CZ Industrial De La Bahia"/>
    <x v="4"/>
    <x v="2"/>
    <x v="0"/>
    <x v="1"/>
    <n v="1"/>
    <x v="2"/>
  </r>
  <r>
    <n v="4"/>
    <x v="1"/>
    <s v="Magangue"/>
    <s v="CZ Magangue"/>
    <s v="CZ Magangue"/>
    <x v="4"/>
    <x v="2"/>
    <x v="0"/>
    <x v="1"/>
    <n v="1"/>
    <x v="2"/>
  </r>
  <r>
    <n v="4"/>
    <x v="1"/>
    <s v="Magangue"/>
    <s v="CZ Magangue"/>
    <s v="CZ Magangue"/>
    <x v="4"/>
    <x v="2"/>
    <x v="0"/>
    <x v="1"/>
    <n v="1"/>
    <x v="2"/>
  </r>
  <r>
    <n v="4"/>
    <x v="1"/>
    <s v="Mompos"/>
    <s v="CZ Mompos"/>
    <s v="CZ Mompos"/>
    <x v="4"/>
    <x v="2"/>
    <x v="0"/>
    <x v="0"/>
    <n v="1"/>
    <x v="2"/>
  </r>
  <r>
    <n v="4"/>
    <x v="1"/>
    <s v="Mompos"/>
    <s v="CZ Mompos"/>
    <s v="CZ Mompos"/>
    <x v="4"/>
    <x v="2"/>
    <x v="0"/>
    <x v="0"/>
    <n v="1"/>
    <x v="2"/>
  </r>
  <r>
    <n v="4"/>
    <x v="1"/>
    <s v="Simiti"/>
    <s v="CZ Simiti"/>
    <s v="CZ Simiti"/>
    <x v="5"/>
    <x v="2"/>
    <x v="0"/>
    <x v="0"/>
    <n v="1"/>
    <x v="2"/>
  </r>
  <r>
    <n v="4"/>
    <x v="1"/>
    <s v="Simiti"/>
    <s v="CZ Simiti"/>
    <s v="CZ Simiti"/>
    <x v="5"/>
    <x v="2"/>
    <x v="0"/>
    <x v="0"/>
    <n v="1"/>
    <x v="2"/>
  </r>
  <r>
    <n v="4"/>
    <x v="1"/>
    <s v="Turbaco"/>
    <s v="CZ Turbaco"/>
    <s v="CZ Turbaco"/>
    <x v="0"/>
    <x v="2"/>
    <x v="0"/>
    <x v="0"/>
    <n v="1"/>
    <x v="2"/>
  </r>
  <r>
    <n v="4"/>
    <x v="1"/>
    <s v="Turbaco"/>
    <s v="CZ Turbaco"/>
    <s v="CZ Turbaco"/>
    <x v="5"/>
    <x v="2"/>
    <x v="0"/>
    <x v="0"/>
    <n v="1"/>
    <x v="2"/>
  </r>
  <r>
    <n v="4"/>
    <x v="2"/>
    <s v="Riohacha"/>
    <s v="CZ Riohacha"/>
    <s v="CZ Riohacha"/>
    <x v="5"/>
    <x v="0"/>
    <x v="0"/>
    <x v="0"/>
    <n v="1"/>
    <x v="0"/>
  </r>
  <r>
    <n v="4"/>
    <x v="2"/>
    <s v="Fonseca"/>
    <s v="CZ Fonseca"/>
    <s v="CZ Fonseca"/>
    <x v="5"/>
    <x v="1"/>
    <x v="1"/>
    <x v="1"/>
    <n v="1"/>
    <x v="1"/>
  </r>
  <r>
    <n v="4"/>
    <x v="2"/>
    <s v="Fonseca"/>
    <s v="CZ Fonseca"/>
    <s v="CZ Fonseca"/>
    <x v="5"/>
    <x v="0"/>
    <x v="0"/>
    <x v="1"/>
    <n v="1"/>
    <x v="1"/>
  </r>
  <r>
    <n v="4"/>
    <x v="2"/>
    <s v="Maicao"/>
    <s v="CZ Maicao"/>
    <s v="CZ Maicao"/>
    <x v="5"/>
    <x v="1"/>
    <x v="1"/>
    <x v="1"/>
    <n v="1"/>
    <x v="1"/>
  </r>
  <r>
    <n v="4"/>
    <x v="2"/>
    <s v="Maicao"/>
    <s v="CZ Maicao"/>
    <s v="CZ Maicao"/>
    <x v="1"/>
    <x v="0"/>
    <x v="0"/>
    <x v="1"/>
    <n v="1"/>
    <x v="1"/>
  </r>
  <r>
    <n v="4"/>
    <x v="2"/>
    <s v="Manaure"/>
    <s v="CZ Manaure"/>
    <s v="CZ Manaure"/>
    <x v="5"/>
    <x v="0"/>
    <x v="0"/>
    <x v="1"/>
    <n v="1"/>
    <x v="1"/>
  </r>
  <r>
    <n v="4"/>
    <x v="2"/>
    <s v="Manaure"/>
    <s v="CZ Manaure"/>
    <s v="CZ Manaure"/>
    <x v="5"/>
    <x v="1"/>
    <x v="1"/>
    <x v="1"/>
    <n v="1"/>
    <x v="1"/>
  </r>
  <r>
    <n v="4"/>
    <x v="2"/>
    <s v="Nazareth"/>
    <s v="CZ Nazareth"/>
    <s v="CZ Nazareth"/>
    <x v="5"/>
    <x v="1"/>
    <x v="1"/>
    <x v="1"/>
    <n v="1"/>
    <x v="1"/>
  </r>
  <r>
    <n v="4"/>
    <x v="2"/>
    <s v="Uribia"/>
    <s v="CZ Uribia"/>
    <s v="CZ Uribia"/>
    <x v="5"/>
    <x v="1"/>
    <x v="1"/>
    <x v="1"/>
    <n v="1"/>
    <x v="1"/>
  </r>
  <r>
    <n v="4"/>
    <x v="2"/>
    <s v="Uribia"/>
    <s v="CZ Uribia"/>
    <s v="CZ Uribia"/>
    <x v="5"/>
    <x v="0"/>
    <x v="0"/>
    <x v="1"/>
    <n v="1"/>
    <x v="1"/>
  </r>
  <r>
    <n v="4"/>
    <x v="2"/>
    <s v="Riohacha"/>
    <s v="CZ Riohacha"/>
    <s v="CZ Riohacha"/>
    <x v="5"/>
    <x v="1"/>
    <x v="1"/>
    <x v="0"/>
    <n v="1"/>
    <x v="1"/>
  </r>
  <r>
    <n v="4"/>
    <x v="2"/>
    <s v="Riohacha"/>
    <s v="CZ Riohacha"/>
    <s v="CZ Riohacha"/>
    <x v="5"/>
    <x v="0"/>
    <x v="0"/>
    <x v="0"/>
    <n v="1"/>
    <x v="1"/>
  </r>
  <r>
    <n v="4"/>
    <x v="2"/>
    <s v="Riohacha"/>
    <s v="CZ Riohacha"/>
    <s v="CZ Riohacha"/>
    <x v="5"/>
    <x v="0"/>
    <x v="0"/>
    <x v="0"/>
    <n v="1"/>
    <x v="1"/>
  </r>
  <r>
    <n v="4"/>
    <x v="2"/>
    <s v="Riohacha"/>
    <s v="CZ Riohacha"/>
    <s v="CZ Riohacha"/>
    <x v="5"/>
    <x v="0"/>
    <x v="0"/>
    <x v="0"/>
    <n v="1"/>
    <x v="1"/>
  </r>
  <r>
    <n v="4"/>
    <x v="2"/>
    <s v="Riohacha"/>
    <s v="CZ Riohacha"/>
    <s v="CZ Riohacha"/>
    <x v="5"/>
    <x v="1"/>
    <x v="1"/>
    <x v="0"/>
    <n v="1"/>
    <x v="1"/>
  </r>
  <r>
    <n v="4"/>
    <x v="2"/>
    <s v="Maicao"/>
    <s v="CZ Maicao"/>
    <s v="CZ Maicao"/>
    <x v="4"/>
    <x v="2"/>
    <x v="1"/>
    <x v="1"/>
    <n v="1"/>
    <x v="2"/>
  </r>
  <r>
    <n v="4"/>
    <x v="2"/>
    <s v="Maicao"/>
    <s v="CZ Maicao"/>
    <s v="CZ Maicao"/>
    <x v="4"/>
    <x v="2"/>
    <x v="1"/>
    <x v="1"/>
    <n v="1"/>
    <x v="2"/>
  </r>
  <r>
    <n v="4"/>
    <x v="2"/>
    <s v="Maicao"/>
    <s v="CZ Maicao"/>
    <s v="CZ Maicao"/>
    <x v="4"/>
    <x v="2"/>
    <x v="1"/>
    <x v="1"/>
    <n v="1"/>
    <x v="2"/>
  </r>
  <r>
    <n v="4"/>
    <x v="2"/>
    <s v="Fonseca"/>
    <s v="CZ Fonseca"/>
    <s v="CZ Fonseca"/>
    <x v="4"/>
    <x v="2"/>
    <x v="1"/>
    <x v="1"/>
    <n v="1"/>
    <x v="2"/>
  </r>
  <r>
    <n v="4"/>
    <x v="2"/>
    <s v="Fonseca"/>
    <s v="CZ Fonseca"/>
    <s v="CZ Fonseca"/>
    <x v="5"/>
    <x v="2"/>
    <x v="1"/>
    <x v="1"/>
    <n v="1"/>
    <x v="2"/>
  </r>
  <r>
    <n v="4"/>
    <x v="2"/>
    <s v="Fonseca"/>
    <s v="CZ Fonseca"/>
    <s v="CZ Fonseca"/>
    <x v="5"/>
    <x v="2"/>
    <x v="1"/>
    <x v="1"/>
    <n v="1"/>
    <x v="2"/>
  </r>
  <r>
    <n v="4"/>
    <x v="2"/>
    <s v="Manaure"/>
    <s v="CZ Manaure"/>
    <s v="CZ Manaure"/>
    <x v="5"/>
    <x v="2"/>
    <x v="1"/>
    <x v="1"/>
    <n v="1"/>
    <x v="2"/>
  </r>
  <r>
    <n v="4"/>
    <x v="2"/>
    <s v="Manaure"/>
    <s v="CZ Manaure"/>
    <s v="CZ Manaure"/>
    <x v="4"/>
    <x v="2"/>
    <x v="1"/>
    <x v="1"/>
    <n v="1"/>
    <x v="2"/>
  </r>
  <r>
    <n v="4"/>
    <x v="2"/>
    <s v="Nazareth"/>
    <s v="CZ Nazareth"/>
    <s v="CZ Nazareth"/>
    <x v="5"/>
    <x v="2"/>
    <x v="1"/>
    <x v="1"/>
    <n v="1"/>
    <x v="2"/>
  </r>
  <r>
    <n v="4"/>
    <x v="2"/>
    <s v="Nazareth"/>
    <s v="CZ Nazareth"/>
    <s v="CZ Nazareth"/>
    <x v="5"/>
    <x v="2"/>
    <x v="1"/>
    <x v="1"/>
    <n v="1"/>
    <x v="2"/>
  </r>
  <r>
    <n v="4"/>
    <x v="2"/>
    <s v="Nazareth"/>
    <s v="CZ Nazareth"/>
    <s v="CZ Nazareth"/>
    <x v="5"/>
    <x v="2"/>
    <x v="1"/>
    <x v="1"/>
    <n v="1"/>
    <x v="2"/>
  </r>
  <r>
    <n v="4"/>
    <x v="2"/>
    <s v="Nazareth"/>
    <s v="CZ Nazareth"/>
    <s v="CZ Nazareth"/>
    <x v="5"/>
    <x v="2"/>
    <x v="1"/>
    <x v="1"/>
    <n v="1"/>
    <x v="2"/>
  </r>
  <r>
    <n v="4"/>
    <x v="2"/>
    <s v="Riohacha"/>
    <s v="CZ Riohacha"/>
    <s v="CZ Riohacha"/>
    <x v="5"/>
    <x v="2"/>
    <x v="1"/>
    <x v="0"/>
    <n v="1"/>
    <x v="2"/>
  </r>
  <r>
    <n v="4"/>
    <x v="2"/>
    <s v="Riohacha"/>
    <s v="CZ Riohacha"/>
    <s v="CZ Riohacha"/>
    <x v="5"/>
    <x v="2"/>
    <x v="1"/>
    <x v="0"/>
    <n v="1"/>
    <x v="2"/>
  </r>
  <r>
    <n v="4"/>
    <x v="2"/>
    <s v="Riohacha"/>
    <s v="CZ Riohacha"/>
    <s v="CZ Riohacha"/>
    <x v="4"/>
    <x v="2"/>
    <x v="1"/>
    <x v="0"/>
    <n v="1"/>
    <x v="2"/>
  </r>
  <r>
    <n v="4"/>
    <x v="2"/>
    <s v="Riohacha"/>
    <s v="CZ Riohacha"/>
    <s v="CZ Riohacha"/>
    <x v="4"/>
    <x v="2"/>
    <x v="1"/>
    <x v="0"/>
    <n v="1"/>
    <x v="2"/>
  </r>
  <r>
    <n v="4"/>
    <x v="2"/>
    <s v="Uribia"/>
    <s v="CZ Uribia"/>
    <s v="CZ Uribia"/>
    <x v="4"/>
    <x v="2"/>
    <x v="1"/>
    <x v="0"/>
    <n v="1"/>
    <x v="2"/>
  </r>
  <r>
    <n v="4"/>
    <x v="2"/>
    <s v="Uribia"/>
    <s v="CZ Uribia"/>
    <s v="CZ Uribia"/>
    <x v="4"/>
    <x v="2"/>
    <x v="1"/>
    <x v="0"/>
    <n v="1"/>
    <x v="2"/>
  </r>
  <r>
    <n v="4"/>
    <x v="2"/>
    <s v="Uribia"/>
    <s v="CZ Uribia"/>
    <s v="CZ Uribia"/>
    <x v="5"/>
    <x v="2"/>
    <x v="1"/>
    <x v="0"/>
    <n v="1"/>
    <x v="2"/>
  </r>
  <r>
    <n v="4"/>
    <x v="2"/>
    <s v="Uribia"/>
    <s v="CZ Uribia"/>
    <s v="CZ Uribia"/>
    <x v="5"/>
    <x v="2"/>
    <x v="1"/>
    <x v="0"/>
    <n v="1"/>
    <x v="2"/>
  </r>
  <r>
    <n v="4"/>
    <x v="3"/>
    <s v="Santa Marta"/>
    <s v="Sede Regional"/>
    <s v="Sede Regional"/>
    <x v="0"/>
    <x v="2"/>
    <x v="0"/>
    <x v="0"/>
    <n v="1"/>
    <x v="0"/>
  </r>
  <r>
    <n v="4"/>
    <x v="3"/>
    <s v="Cienaga"/>
    <s v="CZ Cienaga "/>
    <s v="CZ Cienaga "/>
    <x v="1"/>
    <x v="0"/>
    <x v="0"/>
    <x v="1"/>
    <n v="1"/>
    <x v="1"/>
  </r>
  <r>
    <n v="4"/>
    <x v="3"/>
    <s v="Fundacion"/>
    <s v="CZ Fundacion "/>
    <s v="CZ Fundacion "/>
    <x v="2"/>
    <x v="0"/>
    <x v="0"/>
    <x v="1"/>
    <n v="1"/>
    <x v="1"/>
  </r>
  <r>
    <n v="4"/>
    <x v="3"/>
    <s v="Plato"/>
    <s v="CZ Plato "/>
    <s v="CZ Plato "/>
    <x v="2"/>
    <x v="0"/>
    <x v="0"/>
    <x v="1"/>
    <n v="1"/>
    <x v="1"/>
  </r>
  <r>
    <n v="4"/>
    <x v="3"/>
    <s v="Rio Pivijay"/>
    <s v="CZ Rio Pivijay"/>
    <s v="CZ Rio Pivijay"/>
    <x v="2"/>
    <x v="0"/>
    <x v="0"/>
    <x v="1"/>
    <n v="1"/>
    <x v="1"/>
  </r>
  <r>
    <n v="4"/>
    <x v="3"/>
    <s v="Santa Marta"/>
    <s v="CZ Santa Marta 1"/>
    <s v="CZ Santa Marta 1"/>
    <x v="1"/>
    <x v="0"/>
    <x v="0"/>
    <x v="0"/>
    <n v="1"/>
    <x v="1"/>
  </r>
  <r>
    <n v="4"/>
    <x v="3"/>
    <s v="Santa Marta"/>
    <s v="CZ Santa Marta 1"/>
    <s v="CZ Santa Marta 1"/>
    <x v="1"/>
    <x v="0"/>
    <x v="0"/>
    <x v="0"/>
    <n v="1"/>
    <x v="1"/>
  </r>
  <r>
    <n v="4"/>
    <x v="3"/>
    <s v="Santa Marta"/>
    <s v="CZ Santa Marta 2"/>
    <s v="CZ Santa Marta 2"/>
    <x v="1"/>
    <x v="0"/>
    <x v="0"/>
    <x v="0"/>
    <n v="1"/>
    <x v="1"/>
  </r>
  <r>
    <n v="4"/>
    <x v="3"/>
    <s v="Santa Marta"/>
    <s v="CZ Santa Marta 2"/>
    <s v="CZ Santa Marta 2"/>
    <x v="2"/>
    <x v="0"/>
    <x v="0"/>
    <x v="0"/>
    <n v="1"/>
    <x v="1"/>
  </r>
  <r>
    <n v="4"/>
    <x v="3"/>
    <s v="Santa Marta"/>
    <s v="Sede Regional"/>
    <s v="Sede Regional"/>
    <x v="1"/>
    <x v="1"/>
    <x v="1"/>
    <x v="0"/>
    <n v="1"/>
    <x v="1"/>
  </r>
  <r>
    <n v="4"/>
    <x v="3"/>
    <s v="Cienaga"/>
    <s v="CZ Cienaga "/>
    <s v="CZ Cienaga "/>
    <x v="0"/>
    <x v="0"/>
    <x v="0"/>
    <x v="1"/>
    <n v="1"/>
    <x v="1"/>
  </r>
  <r>
    <n v="4"/>
    <x v="3"/>
    <s v="El Banco"/>
    <s v="CZ El Banco "/>
    <s v="CZ El Banco "/>
    <x v="0"/>
    <x v="0"/>
    <x v="0"/>
    <x v="1"/>
    <n v="1"/>
    <x v="1"/>
  </r>
  <r>
    <n v="4"/>
    <x v="3"/>
    <s v="Santa Ana"/>
    <s v="CZ Santa Ana"/>
    <s v="CZ Santa Ana"/>
    <x v="0"/>
    <x v="0"/>
    <x v="0"/>
    <x v="1"/>
    <n v="1"/>
    <x v="1"/>
  </r>
  <r>
    <n v="4"/>
    <x v="3"/>
    <s v="Cienaga"/>
    <s v="CZ Cienaga "/>
    <s v="CZ Cienaga "/>
    <x v="4"/>
    <x v="2"/>
    <x v="0"/>
    <x v="2"/>
    <n v="1"/>
    <x v="2"/>
  </r>
  <r>
    <n v="4"/>
    <x v="3"/>
    <s v="Cienaga"/>
    <s v="CZ Cienaga "/>
    <s v="CZ Cienaga "/>
    <x v="4"/>
    <x v="2"/>
    <x v="0"/>
    <x v="2"/>
    <n v="1"/>
    <x v="2"/>
  </r>
  <r>
    <n v="4"/>
    <x v="3"/>
    <s v="El Banco"/>
    <s v="CZ El Banco "/>
    <s v="CZ El Banco "/>
    <x v="4"/>
    <x v="2"/>
    <x v="0"/>
    <x v="2"/>
    <n v="1"/>
    <x v="2"/>
  </r>
  <r>
    <n v="4"/>
    <x v="3"/>
    <s v="El Banco"/>
    <s v="CZ El Banco "/>
    <s v="CZ El Banco "/>
    <x v="4"/>
    <x v="2"/>
    <x v="0"/>
    <x v="2"/>
    <n v="1"/>
    <x v="2"/>
  </r>
  <r>
    <n v="4"/>
    <x v="3"/>
    <s v="Fundacion"/>
    <s v="CZ Fundacion "/>
    <s v="CZ Fundacion "/>
    <x v="4"/>
    <x v="2"/>
    <x v="0"/>
    <x v="2"/>
    <n v="1"/>
    <x v="2"/>
  </r>
  <r>
    <n v="4"/>
    <x v="3"/>
    <s v="Fundacion"/>
    <s v="CZ Fundacion "/>
    <s v="CZ Fundacion "/>
    <x v="4"/>
    <x v="2"/>
    <x v="0"/>
    <x v="2"/>
    <n v="1"/>
    <x v="2"/>
  </r>
  <r>
    <n v="4"/>
    <x v="3"/>
    <s v="Plato"/>
    <s v="CZ Plato "/>
    <s v="CZ Plato "/>
    <x v="4"/>
    <x v="2"/>
    <x v="0"/>
    <x v="2"/>
    <n v="1"/>
    <x v="2"/>
  </r>
  <r>
    <n v="4"/>
    <x v="3"/>
    <s v="Plato"/>
    <s v="CZ Plato "/>
    <s v="CZ Plato "/>
    <x v="4"/>
    <x v="2"/>
    <x v="0"/>
    <x v="2"/>
    <n v="1"/>
    <x v="2"/>
  </r>
  <r>
    <n v="4"/>
    <x v="3"/>
    <s v="Rio Pivijay"/>
    <s v="CZ Rio Pivijay"/>
    <s v="CZ Rio Pivijay"/>
    <x v="4"/>
    <x v="2"/>
    <x v="0"/>
    <x v="2"/>
    <n v="1"/>
    <x v="2"/>
  </r>
  <r>
    <n v="4"/>
    <x v="3"/>
    <s v="Santa Ana"/>
    <s v="CZ Santa Ana"/>
    <s v="CZ Santa Ana"/>
    <x v="4"/>
    <x v="2"/>
    <x v="0"/>
    <x v="2"/>
    <n v="1"/>
    <x v="2"/>
  </r>
  <r>
    <n v="4"/>
    <x v="3"/>
    <s v="Santa Marta"/>
    <s v="CZ Santa Marta 1"/>
    <s v="CZ Santa Marta 1"/>
    <x v="4"/>
    <x v="2"/>
    <x v="0"/>
    <x v="0"/>
    <n v="1"/>
    <x v="2"/>
  </r>
  <r>
    <n v="4"/>
    <x v="3"/>
    <s v="Santa Marta"/>
    <s v="CZ Santa Marta 2"/>
    <s v="CZ Santa Marta 2"/>
    <x v="4"/>
    <x v="2"/>
    <x v="0"/>
    <x v="1"/>
    <n v="1"/>
    <x v="2"/>
  </r>
  <r>
    <n v="4"/>
    <x v="3"/>
    <s v="Santa Marta"/>
    <s v="CZ Santa Marta 2"/>
    <s v="CZ Santa Marta 2"/>
    <x v="4"/>
    <x v="2"/>
    <x v="0"/>
    <x v="1"/>
    <n v="1"/>
    <x v="2"/>
  </r>
  <r>
    <n v="4"/>
    <x v="3"/>
    <s v="Santa Marta"/>
    <s v="Sede Regional"/>
    <s v="Sede Regional"/>
    <x v="4"/>
    <x v="2"/>
    <x v="0"/>
    <x v="0"/>
    <n v="1"/>
    <x v="2"/>
  </r>
  <r>
    <n v="4"/>
    <x v="3"/>
    <s v="Santa Marta"/>
    <s v="Sede Regional"/>
    <s v="Sede Regional"/>
    <x v="4"/>
    <x v="2"/>
    <x v="0"/>
    <x v="0"/>
    <n v="1"/>
    <x v="2"/>
  </r>
  <r>
    <n v="4"/>
    <x v="4"/>
    <s v="Sincelejo"/>
    <s v="Sede Regional"/>
    <s v="Sede Regional"/>
    <x v="2"/>
    <x v="0"/>
    <x v="0"/>
    <x v="0"/>
    <n v="1"/>
    <x v="0"/>
  </r>
  <r>
    <n v="4"/>
    <x v="4"/>
    <s v="Sincelejo"/>
    <s v="CZ Boston"/>
    <s v="CZ Boston"/>
    <x v="1"/>
    <x v="0"/>
    <x v="0"/>
    <x v="0"/>
    <n v="1"/>
    <x v="1"/>
  </r>
  <r>
    <n v="4"/>
    <x v="4"/>
    <s v="Sincelejo"/>
    <s v="CZ Boston"/>
    <s v="CZ Boston"/>
    <x v="2"/>
    <x v="0"/>
    <x v="0"/>
    <x v="0"/>
    <n v="1"/>
    <x v="1"/>
  </r>
  <r>
    <n v="4"/>
    <x v="4"/>
    <s v="Sincelejo"/>
    <s v="CZ Norte"/>
    <s v="CZ Norte"/>
    <x v="1"/>
    <x v="0"/>
    <x v="0"/>
    <x v="0"/>
    <n v="1"/>
    <x v="1"/>
  </r>
  <r>
    <n v="4"/>
    <x v="4"/>
    <s v="Sincelejo"/>
    <s v="CZ Norte"/>
    <s v="CZ Norte"/>
    <x v="2"/>
    <x v="0"/>
    <x v="0"/>
    <x v="0"/>
    <n v="1"/>
    <x v="1"/>
  </r>
  <r>
    <n v="4"/>
    <x v="4"/>
    <s v="Sincelejo"/>
    <s v="CZ Norte"/>
    <s v="CZ Norte"/>
    <x v="2"/>
    <x v="1"/>
    <x v="1"/>
    <x v="0"/>
    <n v="1"/>
    <x v="1"/>
  </r>
  <r>
    <n v="4"/>
    <x v="4"/>
    <s v="Sincelejo"/>
    <s v="CZ Norte"/>
    <s v="CZ Norte"/>
    <x v="2"/>
    <x v="0"/>
    <x v="0"/>
    <x v="0"/>
    <n v="1"/>
    <x v="1"/>
  </r>
  <r>
    <n v="4"/>
    <x v="4"/>
    <s v="Sincelejo"/>
    <s v="CZ Sincelejo"/>
    <s v="CZ Sincelejo"/>
    <x v="2"/>
    <x v="0"/>
    <x v="0"/>
    <x v="0"/>
    <n v="1"/>
    <x v="1"/>
  </r>
  <r>
    <n v="4"/>
    <x v="4"/>
    <s v="Sincelejo"/>
    <s v="CZ Sincelejo"/>
    <s v="CZ Sincelejo"/>
    <x v="2"/>
    <x v="1"/>
    <x v="1"/>
    <x v="0"/>
    <n v="1"/>
    <x v="1"/>
  </r>
  <r>
    <n v="4"/>
    <x v="4"/>
    <s v="Sincelejo"/>
    <s v="CZ Sincelejo"/>
    <s v="CZ Sincelejo"/>
    <x v="2"/>
    <x v="0"/>
    <x v="0"/>
    <x v="0"/>
    <n v="1"/>
    <x v="1"/>
  </r>
  <r>
    <n v="4"/>
    <x v="4"/>
    <s v="Sincelejo"/>
    <s v="Sede Regional"/>
    <s v="Sede Regional"/>
    <x v="2"/>
    <x v="1"/>
    <x v="1"/>
    <x v="0"/>
    <n v="1"/>
    <x v="1"/>
  </r>
  <r>
    <n v="4"/>
    <x v="4"/>
    <s v="Sincelejo"/>
    <s v="CZ Boston"/>
    <s v="CZ Boston"/>
    <x v="0"/>
    <x v="0"/>
    <x v="0"/>
    <x v="0"/>
    <n v="1"/>
    <x v="1"/>
  </r>
  <r>
    <n v="4"/>
    <x v="4"/>
    <s v="La Mojana"/>
    <s v="CZ La Mojana"/>
    <s v="CZ La Mojana"/>
    <x v="0"/>
    <x v="0"/>
    <x v="0"/>
    <x v="1"/>
    <n v="1"/>
    <x v="1"/>
  </r>
  <r>
    <n v="4"/>
    <x v="4"/>
    <s v="Sincelejo"/>
    <s v="CZ Sincelejo"/>
    <s v="CZ Sincelejo"/>
    <x v="0"/>
    <x v="1"/>
    <x v="1"/>
    <x v="0"/>
    <n v="1"/>
    <x v="1"/>
  </r>
  <r>
    <n v="4"/>
    <x v="4"/>
    <s v="Sincelejo"/>
    <s v="CZ Boston"/>
    <s v="CZ Boston"/>
    <x v="4"/>
    <x v="2"/>
    <x v="0"/>
    <x v="1"/>
    <n v="1"/>
    <x v="2"/>
  </r>
  <r>
    <n v="4"/>
    <x v="4"/>
    <s v="Sincelejo"/>
    <s v="CZ Boston"/>
    <s v="CZ Boston"/>
    <x v="4"/>
    <x v="2"/>
    <x v="0"/>
    <x v="3"/>
    <n v="1"/>
    <x v="2"/>
  </r>
  <r>
    <n v="4"/>
    <x v="4"/>
    <s v="Sincelejo"/>
    <s v="CZ Boston"/>
    <s v="CZ Boston"/>
    <x v="0"/>
    <x v="2"/>
    <x v="0"/>
    <x v="3"/>
    <n v="1"/>
    <x v="2"/>
  </r>
  <r>
    <n v="4"/>
    <x v="4"/>
    <s v="La Mojana"/>
    <s v="CZ La Mojana"/>
    <s v="CZ La Mojana"/>
    <x v="0"/>
    <x v="2"/>
    <x v="0"/>
    <x v="1"/>
    <n v="1"/>
    <x v="2"/>
  </r>
  <r>
    <n v="4"/>
    <x v="4"/>
    <s v="Sincelejo"/>
    <s v="CZ Norte"/>
    <s v="CZ Norte"/>
    <x v="0"/>
    <x v="2"/>
    <x v="0"/>
    <x v="0"/>
    <n v="1"/>
    <x v="2"/>
  </r>
  <r>
    <n v="4"/>
    <x v="4"/>
    <s v="Sincelejo"/>
    <s v="CZ Norte"/>
    <s v="CZ Norte"/>
    <x v="0"/>
    <x v="2"/>
    <x v="0"/>
    <x v="0"/>
    <n v="1"/>
    <x v="2"/>
  </r>
  <r>
    <n v="4"/>
    <x v="4"/>
    <s v="Sincelejo"/>
    <s v="CZ Norte"/>
    <s v="CZ Norte"/>
    <x v="4"/>
    <x v="2"/>
    <x v="0"/>
    <x v="0"/>
    <n v="1"/>
    <x v="2"/>
  </r>
  <r>
    <n v="4"/>
    <x v="4"/>
    <s v="Sincelejo"/>
    <s v="CZ Norte"/>
    <s v="CZ Norte"/>
    <x v="4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CZ Sincelejo"/>
    <s v="CZ Sincelejo"/>
    <x v="0"/>
    <x v="2"/>
    <x v="0"/>
    <x v="0"/>
    <n v="1"/>
    <x v="2"/>
  </r>
  <r>
    <n v="4"/>
    <x v="4"/>
    <s v="Sincelejo"/>
    <s v="Sede Regional"/>
    <s v="Sede Regional"/>
    <x v="0"/>
    <x v="2"/>
    <x v="0"/>
    <x v="0"/>
    <n v="1"/>
    <x v="2"/>
  </r>
  <r>
    <n v="4"/>
    <x v="5"/>
    <s v="San Andres"/>
    <s v="Direccion Regional "/>
    <s v="Direccion Regional "/>
    <x v="4"/>
    <x v="0"/>
    <x v="0"/>
    <x v="2"/>
    <n v="1"/>
    <x v="0"/>
  </r>
  <r>
    <n v="4"/>
    <x v="5"/>
    <s v="San Andres"/>
    <s v="Direccion Regional "/>
    <s v="Direccion Regional "/>
    <x v="2"/>
    <x v="1"/>
    <x v="1"/>
    <x v="2"/>
    <n v="1"/>
    <x v="1"/>
  </r>
  <r>
    <n v="4"/>
    <x v="5"/>
    <s v="San Andres"/>
    <s v="Direccion Regional "/>
    <s v="Direccion Regional "/>
    <x v="2"/>
    <x v="1"/>
    <x v="1"/>
    <x v="2"/>
    <n v="1"/>
    <x v="1"/>
  </r>
  <r>
    <n v="4"/>
    <x v="5"/>
    <s v="Providencia Isla"/>
    <s v="Santa Isabel "/>
    <s v="Santa Isabel "/>
    <x v="2"/>
    <x v="1"/>
    <x v="1"/>
    <x v="2"/>
    <n v="1"/>
    <x v="1"/>
  </r>
  <r>
    <n v="4"/>
    <x v="5"/>
    <s v="San Andres"/>
    <s v="Direccion Regional "/>
    <s v="Direccion Regional "/>
    <x v="4"/>
    <x v="2"/>
    <x v="0"/>
    <x v="2"/>
    <n v="1"/>
    <x v="2"/>
  </r>
  <r>
    <n v="4"/>
    <x v="5"/>
    <s v="Providencia Isla"/>
    <s v="Santa Isabel "/>
    <s v="Santa Isabel "/>
    <x v="4"/>
    <x v="2"/>
    <x v="0"/>
    <x v="2"/>
    <n v="1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">
  <r>
    <x v="0"/>
    <s v="Manizales"/>
    <s v="Regional "/>
    <s v="Regional "/>
    <x v="0"/>
    <x v="0"/>
    <x v="0"/>
    <x v="0"/>
    <n v="1"/>
    <x v="0"/>
  </r>
  <r>
    <x v="0"/>
    <s v="Manizales"/>
    <s v="CZ Manizales 1"/>
    <s v="CZ Manizales 1"/>
    <x v="0"/>
    <x v="0"/>
    <x v="0"/>
    <x v="0"/>
    <n v="1"/>
    <x v="1"/>
  </r>
  <r>
    <x v="0"/>
    <s v="Manizales"/>
    <s v="CZ Manizales 1"/>
    <s v="CZ Manizales 1"/>
    <x v="0"/>
    <x v="0"/>
    <x v="0"/>
    <x v="0"/>
    <n v="1"/>
    <x v="1"/>
  </r>
  <r>
    <x v="0"/>
    <s v="Manizales"/>
    <s v="CZ Manizales 1"/>
    <s v="CZ Manizales 1"/>
    <x v="0"/>
    <x v="0"/>
    <x v="0"/>
    <x v="0"/>
    <n v="1"/>
    <x v="1"/>
  </r>
  <r>
    <x v="1"/>
    <s v="Medellín"/>
    <s v="Regional"/>
    <s v="Regional"/>
    <x v="0"/>
    <x v="0"/>
    <x v="0"/>
    <x v="0"/>
    <n v="1"/>
    <x v="2"/>
  </r>
  <r>
    <x v="1"/>
    <s v="Medellín"/>
    <s v="Regional"/>
    <s v="Regional"/>
    <x v="1"/>
    <x v="0"/>
    <x v="0"/>
    <x v="0"/>
    <n v="1"/>
    <x v="2"/>
  </r>
  <r>
    <x v="0"/>
    <s v="Manizales"/>
    <s v="Regional "/>
    <s v="Regional "/>
    <x v="2"/>
    <x v="0"/>
    <x v="0"/>
    <x v="0"/>
    <n v="1"/>
    <x v="2"/>
  </r>
  <r>
    <x v="0"/>
    <s v="Manizales"/>
    <s v="Regional "/>
    <s v="Regional "/>
    <x v="2"/>
    <x v="0"/>
    <x v="0"/>
    <x v="0"/>
    <n v="1"/>
    <x v="2"/>
  </r>
  <r>
    <x v="2"/>
    <s v="Quibdo"/>
    <s v="Regional "/>
    <s v="Regional "/>
    <x v="1"/>
    <x v="0"/>
    <x v="0"/>
    <x v="1"/>
    <n v="1"/>
    <x v="2"/>
  </r>
  <r>
    <x v="2"/>
    <s v="Quibdo"/>
    <s v="Regional "/>
    <s v="Regional "/>
    <x v="1"/>
    <x v="0"/>
    <x v="0"/>
    <x v="1"/>
    <n v="1"/>
    <x v="2"/>
  </r>
  <r>
    <x v="3"/>
    <s v="Monteria"/>
    <s v="DIRECION REGIONAL "/>
    <s v="DIRECION REGIONAL "/>
    <x v="3"/>
    <x v="1"/>
    <x v="0"/>
    <x v="0"/>
    <n v="1"/>
    <x v="2"/>
  </r>
  <r>
    <x v="3"/>
    <s v="Monteria"/>
    <s v="DIRECION REGIONAL "/>
    <s v="DIRECION REGIONAL "/>
    <x v="3"/>
    <x v="1"/>
    <x v="0"/>
    <x v="0"/>
    <n v="1"/>
    <x v="2"/>
  </r>
  <r>
    <x v="4"/>
    <s v="Armenia"/>
    <s v="Regional "/>
    <s v="Regional "/>
    <x v="2"/>
    <x v="2"/>
    <x v="0"/>
    <x v="0"/>
    <n v="1"/>
    <x v="2"/>
  </r>
  <r>
    <x v="4"/>
    <s v="Armenia"/>
    <s v="Regional "/>
    <s v="Regional "/>
    <x v="1"/>
    <x v="2"/>
    <x v="0"/>
    <x v="0"/>
    <n v="1"/>
    <x v="2"/>
  </r>
  <r>
    <x v="5"/>
    <s v="Pereira"/>
    <s v="Sede Regional"/>
    <s v="Sede Regional"/>
    <x v="0"/>
    <x v="0"/>
    <x v="0"/>
    <x v="0"/>
    <n v="1"/>
    <x v="2"/>
  </r>
  <r>
    <x v="5"/>
    <s v="Pereira"/>
    <s v="Sede Regional"/>
    <s v="Sede Regional"/>
    <x v="1"/>
    <x v="0"/>
    <x v="0"/>
    <x v="0"/>
    <n v="1"/>
    <x v="2"/>
  </r>
  <r>
    <x v="1"/>
    <s v="Necoclí"/>
    <s v="CZ Necoclí"/>
    <s v="CZ Necoclí"/>
    <x v="1"/>
    <x v="3"/>
    <x v="1"/>
    <x v="2"/>
    <n v="1"/>
    <x v="0"/>
  </r>
  <r>
    <x v="1"/>
    <s v="Necoclí"/>
    <s v="CZ Necoclí"/>
    <s v="CZ Necoclí"/>
    <x v="1"/>
    <x v="3"/>
    <x v="1"/>
    <x v="2"/>
    <n v="1"/>
    <x v="0"/>
  </r>
  <r>
    <x v="1"/>
    <s v="Bello"/>
    <s v="CZ Aburra Norte "/>
    <s v="CZ Aburra Norte "/>
    <x v="1"/>
    <x v="0"/>
    <x v="0"/>
    <x v="0"/>
    <n v="1"/>
    <x v="0"/>
  </r>
  <r>
    <x v="1"/>
    <s v="Itagui"/>
    <s v="CZ Aburra Sur "/>
    <s v="CZ Aburra Sur "/>
    <x v="1"/>
    <x v="0"/>
    <x v="0"/>
    <x v="0"/>
    <n v="1"/>
    <x v="0"/>
  </r>
  <r>
    <x v="1"/>
    <s v="Itagui"/>
    <s v="CZ Aburra Sur "/>
    <s v="CZ Aburra Sur "/>
    <x v="1"/>
    <x v="0"/>
    <x v="0"/>
    <x v="0"/>
    <n v="1"/>
    <x v="0"/>
  </r>
  <r>
    <x v="1"/>
    <s v="Caucasia"/>
    <s v="CZ Bajo Cauca "/>
    <s v="CZ Bajo Cauca "/>
    <x v="1"/>
    <x v="0"/>
    <x v="0"/>
    <x v="1"/>
    <n v="1"/>
    <x v="0"/>
  </r>
  <r>
    <x v="1"/>
    <s v="Yarumal"/>
    <s v="CZ La Meseta "/>
    <s v="CZ La Meseta "/>
    <x v="1"/>
    <x v="0"/>
    <x v="0"/>
    <x v="1"/>
    <n v="1"/>
    <x v="0"/>
  </r>
  <r>
    <x v="1"/>
    <s v="Puerto Berrio"/>
    <s v="CZ Magdalena Medio"/>
    <s v="CZ Magdalena Medio"/>
    <x v="1"/>
    <x v="0"/>
    <x v="0"/>
    <x v="1"/>
    <n v="1"/>
    <x v="0"/>
  </r>
  <r>
    <x v="1"/>
    <s v="Santa Fe de Antioquia"/>
    <s v="CZ Occidente "/>
    <s v="CZ Occidente "/>
    <x v="1"/>
    <x v="0"/>
    <x v="0"/>
    <x v="1"/>
    <n v="1"/>
    <x v="0"/>
  </r>
  <r>
    <x v="1"/>
    <s v="Dabeiba"/>
    <s v="CZ Occidente Medio "/>
    <s v="CZ Occidente Medio "/>
    <x v="1"/>
    <x v="0"/>
    <x v="0"/>
    <x v="1"/>
    <n v="1"/>
    <x v="0"/>
  </r>
  <r>
    <x v="1"/>
    <s v="Rionegro"/>
    <s v="CZ Oriente "/>
    <s v="CZ Oriente "/>
    <x v="1"/>
    <x v="0"/>
    <x v="0"/>
    <x v="0"/>
    <n v="1"/>
    <x v="0"/>
  </r>
  <r>
    <x v="1"/>
    <s v="Rionegro"/>
    <s v="CZ Oriente "/>
    <s v="CZ Oriente "/>
    <x v="1"/>
    <x v="0"/>
    <x v="0"/>
    <x v="0"/>
    <n v="1"/>
    <x v="0"/>
  </r>
  <r>
    <x v="1"/>
    <s v="El Santuario"/>
    <s v="CZ Oriente Medio "/>
    <s v="CZ Oriente Medio "/>
    <x v="2"/>
    <x v="0"/>
    <x v="0"/>
    <x v="1"/>
    <n v="1"/>
    <x v="0"/>
  </r>
  <r>
    <x v="1"/>
    <s v="Urrao"/>
    <s v="CZ Penderisco "/>
    <s v="CZ Penderisco "/>
    <x v="2"/>
    <x v="0"/>
    <x v="0"/>
    <x v="1"/>
    <n v="1"/>
    <x v="0"/>
  </r>
  <r>
    <x v="1"/>
    <s v="Yolombo"/>
    <s v="CZ Porce Nus "/>
    <s v="CZ Porce Nus "/>
    <x v="2"/>
    <x v="0"/>
    <x v="0"/>
    <x v="1"/>
    <n v="1"/>
    <x v="0"/>
  </r>
  <r>
    <x v="1"/>
    <s v="Andes"/>
    <s v="CZ Suroeste "/>
    <s v="CZ Suroeste "/>
    <x v="2"/>
    <x v="0"/>
    <x v="0"/>
    <x v="1"/>
    <n v="1"/>
    <x v="0"/>
  </r>
  <r>
    <x v="1"/>
    <s v="Medellin"/>
    <s v="Regional "/>
    <s v="Regional "/>
    <x v="3"/>
    <x v="0"/>
    <x v="0"/>
    <x v="0"/>
    <n v="1"/>
    <x v="0"/>
  </r>
  <r>
    <x v="1"/>
    <s v="Medellin"/>
    <s v="Regional "/>
    <s v="Regional "/>
    <x v="3"/>
    <x v="0"/>
    <x v="0"/>
    <x v="0"/>
    <n v="1"/>
    <x v="0"/>
  </r>
  <r>
    <x v="1"/>
    <s v="Medellin"/>
    <s v="CZ Rosales "/>
    <s v="CZ Rosales "/>
    <x v="3"/>
    <x v="0"/>
    <x v="0"/>
    <x v="0"/>
    <n v="1"/>
    <x v="0"/>
  </r>
  <r>
    <x v="1"/>
    <s v="Medellin"/>
    <s v="CZ Noroccidental"/>
    <s v="CZ Noroccidental"/>
    <x v="3"/>
    <x v="0"/>
    <x v="0"/>
    <x v="0"/>
    <n v="1"/>
    <x v="0"/>
  </r>
  <r>
    <x v="1"/>
    <s v="Medellin"/>
    <s v="CZ Rosales "/>
    <s v="CZ Rosales "/>
    <x v="3"/>
    <x v="0"/>
    <x v="0"/>
    <x v="0"/>
    <n v="1"/>
    <x v="0"/>
  </r>
  <r>
    <x v="1"/>
    <s v="Apartado"/>
    <s v="CZ Uraba "/>
    <s v="CZ Uraba "/>
    <x v="2"/>
    <x v="0"/>
    <x v="0"/>
    <x v="1"/>
    <n v="1"/>
    <x v="0"/>
  </r>
  <r>
    <x v="1"/>
    <s v="Medellin"/>
    <s v="Regional "/>
    <s v="Regional "/>
    <x v="2"/>
    <x v="0"/>
    <x v="1"/>
    <x v="0"/>
    <n v="1"/>
    <x v="0"/>
  </r>
  <r>
    <x v="1"/>
    <s v="Bello"/>
    <s v="CZ Aburra Norte "/>
    <s v="CZ Aburra Norte "/>
    <x v="3"/>
    <x v="0"/>
    <x v="0"/>
    <x v="0"/>
    <n v="1"/>
    <x v="0"/>
  </r>
  <r>
    <x v="1"/>
    <s v="Medellin"/>
    <s v="CZ La Floresta "/>
    <s v="CZ La Floresta "/>
    <x v="3"/>
    <x v="0"/>
    <x v="0"/>
    <x v="0"/>
    <n v="1"/>
    <x v="0"/>
  </r>
  <r>
    <x v="1"/>
    <s v="Medellin"/>
    <s v="CZ La Floresta "/>
    <s v="CZ La Floresta "/>
    <x v="3"/>
    <x v="0"/>
    <x v="0"/>
    <x v="0"/>
    <n v="1"/>
    <x v="0"/>
  </r>
  <r>
    <x v="1"/>
    <s v="Medellin"/>
    <s v="CZ Nororiental "/>
    <s v="CZ Nororiental "/>
    <x v="3"/>
    <x v="0"/>
    <x v="0"/>
    <x v="0"/>
    <n v="1"/>
    <x v="0"/>
  </r>
  <r>
    <x v="1"/>
    <s v="Medellin"/>
    <s v="CZ Nororiental "/>
    <s v="CZ Nororiental "/>
    <x v="3"/>
    <x v="0"/>
    <x v="0"/>
    <x v="0"/>
    <n v="1"/>
    <x v="0"/>
  </r>
  <r>
    <x v="1"/>
    <s v="Medellin"/>
    <s v="CZ Nororiental "/>
    <s v="CZ Nororiental "/>
    <x v="3"/>
    <x v="0"/>
    <x v="0"/>
    <x v="0"/>
    <n v="1"/>
    <x v="0"/>
  </r>
  <r>
    <x v="1"/>
    <s v="Medellin"/>
    <s v="CZ Nororiental "/>
    <s v="CZ Nororiental "/>
    <x v="3"/>
    <x v="0"/>
    <x v="0"/>
    <x v="0"/>
    <n v="1"/>
    <x v="0"/>
  </r>
  <r>
    <x v="1"/>
    <s v="Medellin"/>
    <s v="CZ Nororiental "/>
    <s v="CZ Nororiental "/>
    <x v="3"/>
    <x v="0"/>
    <x v="0"/>
    <x v="0"/>
    <n v="1"/>
    <x v="0"/>
  </r>
  <r>
    <x v="1"/>
    <s v="Medellin"/>
    <s v="CZ Suroriental "/>
    <s v="CZ Suroriental "/>
    <x v="3"/>
    <x v="0"/>
    <x v="0"/>
    <x v="0"/>
    <n v="1"/>
    <x v="0"/>
  </r>
  <r>
    <x v="1"/>
    <s v="Medellin"/>
    <s v="CZ Rosales "/>
    <s v="CZ Rosales "/>
    <x v="3"/>
    <x v="0"/>
    <x v="0"/>
    <x v="0"/>
    <n v="1"/>
    <x v="0"/>
  </r>
  <r>
    <x v="1"/>
    <s v="Medellin"/>
    <s v="CZ Noroccidental"/>
    <s v="CZ Noroccidental"/>
    <x v="3"/>
    <x v="0"/>
    <x v="0"/>
    <x v="0"/>
    <n v="1"/>
    <x v="0"/>
  </r>
  <r>
    <x v="1"/>
    <s v="Medellin"/>
    <s v="CZ Noroccidental"/>
    <s v="CZ Noroccidental"/>
    <x v="3"/>
    <x v="0"/>
    <x v="0"/>
    <x v="0"/>
    <n v="1"/>
    <x v="0"/>
  </r>
  <r>
    <x v="1"/>
    <s v="Medellin"/>
    <s v="CZ Noroccidental"/>
    <s v="CZ Noroccidental"/>
    <x v="3"/>
    <x v="0"/>
    <x v="0"/>
    <x v="0"/>
    <n v="1"/>
    <x v="0"/>
  </r>
  <r>
    <x v="1"/>
    <s v="Medellin"/>
    <s v="CZ Suroriental "/>
    <s v="CZ Suroriental "/>
    <x v="3"/>
    <x v="0"/>
    <x v="0"/>
    <x v="0"/>
    <n v="1"/>
    <x v="0"/>
  </r>
  <r>
    <x v="1"/>
    <s v="Medellin"/>
    <s v="CZ Suroriental "/>
    <s v="CZ Suroriental "/>
    <x v="3"/>
    <x v="0"/>
    <x v="0"/>
    <x v="0"/>
    <n v="1"/>
    <x v="0"/>
  </r>
  <r>
    <x v="1"/>
    <s v="Bello"/>
    <s v="CZ Aburra Norte "/>
    <s v="CZ Aburra Norte "/>
    <x v="3"/>
    <x v="0"/>
    <x v="0"/>
    <x v="0"/>
    <n v="1"/>
    <x v="0"/>
  </r>
  <r>
    <x v="1"/>
    <s v="Medellin"/>
    <s v="Regional "/>
    <s v="Regional "/>
    <x v="0"/>
    <x v="3"/>
    <x v="1"/>
    <x v="0"/>
    <n v="1"/>
    <x v="0"/>
  </r>
  <r>
    <x v="1"/>
    <s v="Medellin"/>
    <s v="Regional "/>
    <s v="Regional "/>
    <x v="0"/>
    <x v="3"/>
    <x v="1"/>
    <x v="0"/>
    <n v="1"/>
    <x v="0"/>
  </r>
  <r>
    <x v="1"/>
    <s v="Medellin"/>
    <s v="Regional "/>
    <s v="Regional "/>
    <x v="0"/>
    <x v="3"/>
    <x v="1"/>
    <x v="0"/>
    <n v="1"/>
    <x v="0"/>
  </r>
  <r>
    <x v="1"/>
    <s v="Medellin"/>
    <s v="Regional "/>
    <s v="Regional "/>
    <x v="0"/>
    <x v="3"/>
    <x v="1"/>
    <x v="0"/>
    <n v="1"/>
    <x v="0"/>
  </r>
  <r>
    <x v="1"/>
    <s v="Medellin"/>
    <s v="Regional "/>
    <s v="Regional "/>
    <x v="0"/>
    <x v="3"/>
    <x v="1"/>
    <x v="0"/>
    <n v="1"/>
    <x v="0"/>
  </r>
  <r>
    <x v="1"/>
    <s v="Medellin"/>
    <s v="CZ La Floresta "/>
    <s v="CZ La Floresta "/>
    <x v="2"/>
    <x v="0"/>
    <x v="1"/>
    <x v="0"/>
    <n v="1"/>
    <x v="0"/>
  </r>
  <r>
    <x v="0"/>
    <s v="Manizales"/>
    <s v="Regional Asistencia tecnica"/>
    <s v="Regional Asistencia tecnica"/>
    <x v="3"/>
    <x v="3"/>
    <x v="1"/>
    <x v="0"/>
    <n v="1"/>
    <x v="0"/>
  </r>
  <r>
    <x v="0"/>
    <s v="Manizales"/>
    <s v="CZ Manizales 2"/>
    <s v="CZ Manizales 2"/>
    <x v="3"/>
    <x v="3"/>
    <x v="1"/>
    <x v="0"/>
    <n v="1"/>
    <x v="0"/>
  </r>
  <r>
    <x v="0"/>
    <s v="Manizales"/>
    <s v="CZ Manizales 2"/>
    <s v="CZ Manizales 2"/>
    <x v="3"/>
    <x v="0"/>
    <x v="0"/>
    <x v="0"/>
    <n v="1"/>
    <x v="0"/>
  </r>
  <r>
    <x v="0"/>
    <s v="Manizales"/>
    <s v="CZ Manizales 2"/>
    <s v="CZ Manizales 2"/>
    <x v="3"/>
    <x v="0"/>
    <x v="0"/>
    <x v="0"/>
    <n v="1"/>
    <x v="0"/>
  </r>
  <r>
    <x v="0"/>
    <s v="Rio Sucio"/>
    <s v="CZ Occidente "/>
    <s v="CZ Occidente "/>
    <x v="2"/>
    <x v="0"/>
    <x v="0"/>
    <x v="1"/>
    <n v="1"/>
    <x v="0"/>
  </r>
  <r>
    <x v="0"/>
    <s v="Manzanares"/>
    <s v="CZ Sur Oriente "/>
    <s v="CZ Sur Oriente "/>
    <x v="0"/>
    <x v="0"/>
    <x v="0"/>
    <x v="1"/>
    <n v="1"/>
    <x v="0"/>
  </r>
  <r>
    <x v="0"/>
    <s v="Rio Sucio"/>
    <s v="CZ Del Cafe "/>
    <s v="CZ Del Cafe "/>
    <x v="3"/>
    <x v="0"/>
    <x v="0"/>
    <x v="1"/>
    <n v="1"/>
    <x v="0"/>
  </r>
  <r>
    <x v="0"/>
    <s v="Manizales"/>
    <s v="Regional "/>
    <s v="Regional "/>
    <x v="3"/>
    <x v="3"/>
    <x v="1"/>
    <x v="0"/>
    <n v="1"/>
    <x v="0"/>
  </r>
  <r>
    <x v="0"/>
    <s v="Manizales"/>
    <s v="CZ Manizales 2"/>
    <s v="CZ Manizales 2"/>
    <x v="3"/>
    <x v="3"/>
    <x v="1"/>
    <x v="0"/>
    <n v="1"/>
    <x v="0"/>
  </r>
  <r>
    <x v="0"/>
    <s v="Manizales"/>
    <s v="CZ Manizales 2"/>
    <s v="CZ Manizales 2"/>
    <x v="3"/>
    <x v="3"/>
    <x v="1"/>
    <x v="0"/>
    <n v="1"/>
    <x v="0"/>
  </r>
  <r>
    <x v="0"/>
    <s v="Manizales"/>
    <s v="CZ Manizales 2"/>
    <s v="CZ Manizales 2"/>
    <x v="3"/>
    <x v="3"/>
    <x v="1"/>
    <x v="0"/>
    <n v="1"/>
    <x v="0"/>
  </r>
  <r>
    <x v="0"/>
    <s v="Rio Sucio"/>
    <s v="CZ Occidente "/>
    <s v="CZ Occidente "/>
    <x v="3"/>
    <x v="3"/>
    <x v="1"/>
    <x v="1"/>
    <n v="1"/>
    <x v="0"/>
  </r>
  <r>
    <x v="0"/>
    <s v="La Dorada"/>
    <s v="CZ Oriente "/>
    <s v="CZ Oriente "/>
    <x v="4"/>
    <x v="3"/>
    <x v="1"/>
    <x v="1"/>
    <n v="1"/>
    <x v="0"/>
  </r>
  <r>
    <x v="3"/>
    <s v="Cerete"/>
    <s v="CZ Cerete"/>
    <s v="CZ Cerete"/>
    <x v="3"/>
    <x v="0"/>
    <x v="0"/>
    <x v="1"/>
    <n v="1"/>
    <x v="0"/>
  </r>
  <r>
    <x v="3"/>
    <s v="Lorica"/>
    <s v="CZ Lorica"/>
    <s v="CZ Lorica"/>
    <x v="0"/>
    <x v="0"/>
    <x v="0"/>
    <x v="1"/>
    <n v="1"/>
    <x v="0"/>
  </r>
  <r>
    <x v="3"/>
    <s v="Montelibano"/>
    <s v="CZ Montelibano"/>
    <s v="CZ Montelibano"/>
    <x v="3"/>
    <x v="3"/>
    <x v="1"/>
    <x v="1"/>
    <n v="1"/>
    <x v="0"/>
  </r>
  <r>
    <x v="3"/>
    <s v="Montelibano"/>
    <s v="CZ Montelibano"/>
    <s v="CZ Montelibano"/>
    <x v="0"/>
    <x v="0"/>
    <x v="0"/>
    <x v="1"/>
    <n v="1"/>
    <x v="0"/>
  </r>
  <r>
    <x v="3"/>
    <s v="Monteria"/>
    <s v="CZ Monteria"/>
    <s v="CZ Monteria"/>
    <x v="3"/>
    <x v="3"/>
    <x v="1"/>
    <x v="0"/>
    <n v="1"/>
    <x v="0"/>
  </r>
  <r>
    <x v="3"/>
    <s v="Monteria"/>
    <s v="CZ Monteria"/>
    <s v="CZ Monteria"/>
    <x v="0"/>
    <x v="0"/>
    <x v="0"/>
    <x v="0"/>
    <n v="1"/>
    <x v="0"/>
  </r>
  <r>
    <x v="3"/>
    <s v="Monteria"/>
    <s v="CZ Monteria"/>
    <s v="CZ Monteria"/>
    <x v="0"/>
    <x v="0"/>
    <x v="0"/>
    <x v="0"/>
    <n v="1"/>
    <x v="0"/>
  </r>
  <r>
    <x v="3"/>
    <s v="Monteria"/>
    <s v="CZ Monteria"/>
    <s v="CZ Monteria"/>
    <x v="0"/>
    <x v="0"/>
    <x v="0"/>
    <x v="0"/>
    <n v="1"/>
    <x v="0"/>
  </r>
  <r>
    <x v="3"/>
    <s v="Monteria"/>
    <s v="CZ Monteria"/>
    <s v="CZ Monteria"/>
    <x v="0"/>
    <x v="0"/>
    <x v="0"/>
    <x v="0"/>
    <n v="1"/>
    <x v="0"/>
  </r>
  <r>
    <x v="3"/>
    <s v="Planeta Rica"/>
    <s v="CZ Planetarica"/>
    <s v="CZ Planetarica"/>
    <x v="0"/>
    <x v="0"/>
    <x v="0"/>
    <x v="1"/>
    <n v="1"/>
    <x v="0"/>
  </r>
  <r>
    <x v="3"/>
    <s v="Monteria"/>
    <s v="CZ San Andres De Sotavento"/>
    <s v="CZ San Andres De Sotavento"/>
    <x v="0"/>
    <x v="0"/>
    <x v="0"/>
    <x v="0"/>
    <n v="1"/>
    <x v="0"/>
  </r>
  <r>
    <x v="2"/>
    <s v="Quibdo"/>
    <s v="CZ Quibdo "/>
    <s v="CZ Quibdo "/>
    <x v="1"/>
    <x v="3"/>
    <x v="0"/>
    <x v="1"/>
    <n v="1"/>
    <x v="0"/>
  </r>
  <r>
    <x v="2"/>
    <s v="Quibdo"/>
    <s v="Regional Asistencia tecnica Binas"/>
    <s v="Regional Asistencia tecnica Binas"/>
    <x v="1"/>
    <x v="0"/>
    <x v="0"/>
    <x v="1"/>
    <n v="1"/>
    <x v="0"/>
  </r>
  <r>
    <x v="0"/>
    <s v="La Dorada"/>
    <s v="CZ Oriente "/>
    <s v="CZ Oriente "/>
    <x v="2"/>
    <x v="0"/>
    <x v="0"/>
    <x v="1"/>
    <n v="1"/>
    <x v="0"/>
  </r>
  <r>
    <x v="0"/>
    <s v="Salamina"/>
    <s v="CZ Norte "/>
    <s v="CZ Norte "/>
    <x v="2"/>
    <x v="0"/>
    <x v="0"/>
    <x v="1"/>
    <n v="1"/>
    <x v="0"/>
  </r>
  <r>
    <x v="2"/>
    <s v="Quibdo"/>
    <s v="CZ Quibdo "/>
    <s v="CZ Quibdo "/>
    <x v="1"/>
    <x v="0"/>
    <x v="0"/>
    <x v="1"/>
    <n v="1"/>
    <x v="0"/>
  </r>
  <r>
    <x v="2"/>
    <s v="Rio Sucio"/>
    <s v="CZ Riosucio "/>
    <s v="CZ Riosucio "/>
    <x v="1"/>
    <x v="0"/>
    <x v="0"/>
    <x v="2"/>
    <n v="1"/>
    <x v="0"/>
  </r>
  <r>
    <x v="2"/>
    <s v="Quibdo"/>
    <s v="Regional Asistencia tecnica"/>
    <s v="Regional Asistencia tecnica"/>
    <x v="1"/>
    <x v="3"/>
    <x v="0"/>
    <x v="1"/>
    <n v="1"/>
    <x v="0"/>
  </r>
  <r>
    <x v="2"/>
    <s v="Istmina"/>
    <s v="CZ Istmina "/>
    <s v="CZ Istmina "/>
    <x v="1"/>
    <x v="0"/>
    <x v="0"/>
    <x v="2"/>
    <n v="1"/>
    <x v="0"/>
  </r>
  <r>
    <x v="3"/>
    <s v="Monteria"/>
    <s v="SEDE REGIONAL "/>
    <s v="SEDE REGIONAL "/>
    <x v="3"/>
    <x v="3"/>
    <x v="1"/>
    <x v="0"/>
    <n v="1"/>
    <x v="0"/>
  </r>
  <r>
    <x v="2"/>
    <s v="Tado"/>
    <s v="CZ Tado "/>
    <s v="CZ Tado "/>
    <x v="1"/>
    <x v="0"/>
    <x v="0"/>
    <x v="2"/>
    <n v="1"/>
    <x v="0"/>
  </r>
  <r>
    <x v="2"/>
    <s v="Bahia Solano"/>
    <s v="Bahia Solano"/>
    <s v="Bahia Solano"/>
    <x v="1"/>
    <x v="0"/>
    <x v="0"/>
    <x v="2"/>
    <n v="1"/>
    <x v="0"/>
  </r>
  <r>
    <x v="2"/>
    <e v="#N/A"/>
    <s v="CZ Baudó"/>
    <s v="CZ Baudó"/>
    <x v="1"/>
    <x v="3"/>
    <x v="1"/>
    <x v="2"/>
    <n v="1"/>
    <x v="0"/>
  </r>
  <r>
    <x v="3"/>
    <s v="Lorica"/>
    <s v="CZ Lorica"/>
    <s v="CZ Lorica"/>
    <x v="1"/>
    <x v="0"/>
    <x v="0"/>
    <x v="1"/>
    <n v="1"/>
    <x v="0"/>
  </r>
  <r>
    <x v="3"/>
    <s v="Sahagun"/>
    <s v="CZ Sahagun"/>
    <s v="CZ Sahagun"/>
    <x v="1"/>
    <x v="0"/>
    <x v="0"/>
    <x v="1"/>
    <n v="1"/>
    <x v="0"/>
  </r>
  <r>
    <x v="3"/>
    <s v="Tierra Alta"/>
    <s v="CZ Tierralta"/>
    <s v="CZ Tierralta"/>
    <x v="1"/>
    <x v="0"/>
    <x v="0"/>
    <x v="1"/>
    <n v="1"/>
    <x v="0"/>
  </r>
  <r>
    <x v="3"/>
    <s v="Monteria"/>
    <s v="DIRECION REGIONAL "/>
    <s v="DIRECION REGIONAL "/>
    <x v="1"/>
    <x v="0"/>
    <x v="0"/>
    <x v="0"/>
    <n v="1"/>
    <x v="0"/>
  </r>
  <r>
    <x v="4"/>
    <s v="Armenia"/>
    <s v="CZ Armenia Norte "/>
    <s v="CZ Armenia Norte "/>
    <x v="0"/>
    <x v="0"/>
    <x v="0"/>
    <x v="0"/>
    <n v="1"/>
    <x v="0"/>
  </r>
  <r>
    <x v="4"/>
    <s v="Armenia"/>
    <s v="Regional "/>
    <s v="Regional "/>
    <x v="0"/>
    <x v="0"/>
    <x v="0"/>
    <x v="0"/>
    <n v="1"/>
    <x v="0"/>
  </r>
  <r>
    <x v="4"/>
    <s v="Armenia"/>
    <s v="CZ Armenia Sur "/>
    <s v="CZ Armenia Sur "/>
    <x v="3"/>
    <x v="3"/>
    <x v="1"/>
    <x v="0"/>
    <n v="1"/>
    <x v="0"/>
  </r>
  <r>
    <x v="4"/>
    <s v="Armenia"/>
    <s v="CZ Armenia Sur "/>
    <s v="CZ Armenia Sur "/>
    <x v="3"/>
    <x v="3"/>
    <x v="1"/>
    <x v="0"/>
    <n v="1"/>
    <x v="0"/>
  </r>
  <r>
    <x v="4"/>
    <s v="Calarca"/>
    <s v="CZ Calarca "/>
    <s v="CZ Calarca "/>
    <x v="3"/>
    <x v="3"/>
    <x v="1"/>
    <x v="1"/>
    <n v="1"/>
    <x v="0"/>
  </r>
  <r>
    <x v="4"/>
    <s v="Armenia"/>
    <s v="Regional "/>
    <s v="Regional "/>
    <x v="3"/>
    <x v="3"/>
    <x v="1"/>
    <x v="0"/>
    <n v="1"/>
    <x v="0"/>
  </r>
  <r>
    <x v="4"/>
    <s v="Armenia"/>
    <s v="CZ Armenia Norte "/>
    <s v="CZ Armenia Norte "/>
    <x v="3"/>
    <x v="3"/>
    <x v="1"/>
    <x v="0"/>
    <n v="1"/>
    <x v="0"/>
  </r>
  <r>
    <x v="5"/>
    <s v="Pereira"/>
    <s v="Regional Asistencia tecnica Binas "/>
    <s v="Regional Asistencia tecnica Binas "/>
    <x v="3"/>
    <x v="0"/>
    <x v="0"/>
    <x v="0"/>
    <n v="1"/>
    <x v="0"/>
  </r>
  <r>
    <x v="5"/>
    <s v="Santa Rosa de Cabal"/>
    <s v="CZ Santa Rosa de Cabal "/>
    <s v="CZ Santa Rosa de Cabal "/>
    <x v="3"/>
    <x v="0"/>
    <x v="0"/>
    <x v="1"/>
    <n v="1"/>
    <x v="0"/>
  </r>
  <r>
    <x v="5"/>
    <s v="Dosquebradas"/>
    <s v="CZ Dosquebradas "/>
    <s v="CZ Dosquebradas "/>
    <x v="3"/>
    <x v="0"/>
    <x v="0"/>
    <x v="1"/>
    <n v="1"/>
    <x v="0"/>
  </r>
  <r>
    <x v="5"/>
    <s v="Pereira"/>
    <s v="CZ Pereira "/>
    <s v="CZ Pereira "/>
    <x v="0"/>
    <x v="1"/>
    <x v="0"/>
    <x v="1"/>
    <n v="1"/>
    <x v="0"/>
  </r>
  <r>
    <x v="5"/>
    <s v="Dosquebradas"/>
    <s v="CZ Dosquebradas "/>
    <s v="CZ Dosquebradas "/>
    <x v="3"/>
    <x v="0"/>
    <x v="0"/>
    <x v="1"/>
    <n v="1"/>
    <x v="0"/>
  </r>
  <r>
    <x v="5"/>
    <s v="Pereira"/>
    <s v="CZ Pereira "/>
    <s v="CZ Pereira "/>
    <x v="3"/>
    <x v="3"/>
    <x v="1"/>
    <x v="0"/>
    <n v="1"/>
    <x v="0"/>
  </r>
  <r>
    <x v="6"/>
    <s v="Puerto Inirida"/>
    <s v="Regional "/>
    <s v="Regional "/>
    <x v="1"/>
    <x v="3"/>
    <x v="1"/>
    <x v="2"/>
    <n v="1"/>
    <x v="0"/>
  </r>
  <r>
    <x v="4"/>
    <s v="Armenia"/>
    <s v="Regional "/>
    <s v="Regional "/>
    <x v="2"/>
    <x v="0"/>
    <x v="0"/>
    <x v="0"/>
    <n v="1"/>
    <x v="0"/>
  </r>
  <r>
    <x v="5"/>
    <s v="Pereira"/>
    <s v="Sede Regional "/>
    <s v="Sede Regional "/>
    <x v="2"/>
    <x v="0"/>
    <x v="0"/>
    <x v="0"/>
    <n v="1"/>
    <x v="0"/>
  </r>
  <r>
    <x v="5"/>
    <s v="La Virginia"/>
    <s v="CZ La Virginia "/>
    <s v="CZ La Virginia "/>
    <x v="2"/>
    <x v="0"/>
    <x v="0"/>
    <x v="1"/>
    <n v="1"/>
    <x v="0"/>
  </r>
  <r>
    <x v="5"/>
    <s v="Pereira"/>
    <s v="Sede Regional "/>
    <s v="Sede Regional "/>
    <x v="3"/>
    <x v="0"/>
    <x v="0"/>
    <x v="0"/>
    <n v="1"/>
    <x v="0"/>
  </r>
  <r>
    <x v="5"/>
    <s v="Pereira"/>
    <s v="Sede Regional "/>
    <s v="Sede Regional "/>
    <x v="3"/>
    <x v="3"/>
    <x v="1"/>
    <x v="0"/>
    <n v="1"/>
    <x v="0"/>
  </r>
  <r>
    <x v="5"/>
    <s v="Pereira"/>
    <s v="Sede Regional "/>
    <s v="Sede Regional "/>
    <x v="3"/>
    <x v="3"/>
    <x v="1"/>
    <x v="0"/>
    <n v="1"/>
    <x v="0"/>
  </r>
  <r>
    <x v="4"/>
    <s v="Calarca"/>
    <s v="CZ Calarca "/>
    <s v="CZ Calarca "/>
    <x v="1"/>
    <x v="0"/>
    <x v="0"/>
    <x v="1"/>
    <n v="1"/>
    <x v="0"/>
  </r>
  <r>
    <x v="4"/>
    <s v="Armenia"/>
    <s v="CZ Armenia Sur "/>
    <s v="CZ Armenia Sur "/>
    <x v="1"/>
    <x v="3"/>
    <x v="1"/>
    <x v="1"/>
    <n v="1"/>
    <x v="0"/>
  </r>
  <r>
    <x v="5"/>
    <s v="Belen de Umbria"/>
    <s v="CZ Belen de Umbria "/>
    <s v="CZ Belen de Umbria "/>
    <x v="1"/>
    <x v="0"/>
    <x v="0"/>
    <x v="1"/>
    <n v="1"/>
    <x v="0"/>
  </r>
  <r>
    <x v="4"/>
    <s v="Armenia"/>
    <s v="CZ Armenia Norte "/>
    <s v="CZ Armenia Norte "/>
    <x v="3"/>
    <x v="3"/>
    <x v="1"/>
    <x v="0"/>
    <n v="1"/>
    <x v="0"/>
  </r>
  <r>
    <x v="3"/>
    <s v="Tierra Alta"/>
    <s v="CZ Tierralta"/>
    <s v="CZ Tierralta"/>
    <x v="3"/>
    <x v="3"/>
    <x v="1"/>
    <x v="0"/>
    <n v="1"/>
    <x v="0"/>
  </r>
  <r>
    <x v="1"/>
    <s v="Bello"/>
    <s v="CZ Aburra Norte "/>
    <s v="CZ Aburra Norte "/>
    <x v="3"/>
    <x v="1"/>
    <x v="0"/>
    <x v="0"/>
    <n v="1"/>
    <x v="1"/>
  </r>
  <r>
    <x v="1"/>
    <s v="Bello"/>
    <s v="CZ Aburra Norte "/>
    <s v="CZ Aburra Norte "/>
    <x v="3"/>
    <x v="1"/>
    <x v="0"/>
    <x v="0"/>
    <n v="1"/>
    <x v="1"/>
  </r>
  <r>
    <x v="1"/>
    <s v="Bello"/>
    <s v="CZ Aburra Norte "/>
    <s v="CZ Aburra Norte "/>
    <x v="3"/>
    <x v="1"/>
    <x v="0"/>
    <x v="0"/>
    <n v="1"/>
    <x v="1"/>
  </r>
  <r>
    <x v="1"/>
    <s v="Bello"/>
    <s v="CZ Aburra Norte "/>
    <s v="CZ Aburra Norte "/>
    <x v="3"/>
    <x v="1"/>
    <x v="0"/>
    <x v="0"/>
    <n v="1"/>
    <x v="1"/>
  </r>
  <r>
    <x v="1"/>
    <s v="Itagui"/>
    <s v="CZ Aburra Sur "/>
    <s v="CZ Aburra Sur "/>
    <x v="3"/>
    <x v="1"/>
    <x v="0"/>
    <x v="0"/>
    <n v="1"/>
    <x v="1"/>
  </r>
  <r>
    <x v="1"/>
    <s v="Caucasia"/>
    <s v="CZ Bajo Cauca "/>
    <s v="CZ Bajo Cauca "/>
    <x v="0"/>
    <x v="1"/>
    <x v="0"/>
    <x v="1"/>
    <n v="1"/>
    <x v="1"/>
  </r>
  <r>
    <x v="1"/>
    <s v="Yarumal"/>
    <s v="CZ La Meseta "/>
    <s v="CZ La Meseta "/>
    <x v="0"/>
    <x v="1"/>
    <x v="0"/>
    <x v="1"/>
    <n v="1"/>
    <x v="1"/>
  </r>
  <r>
    <x v="1"/>
    <s v="Puerto Berrio"/>
    <s v="CZ Magdalena Medio"/>
    <s v="CZ Magdalena Medio"/>
    <x v="0"/>
    <x v="1"/>
    <x v="0"/>
    <x v="1"/>
    <n v="1"/>
    <x v="1"/>
  </r>
  <r>
    <x v="1"/>
    <s v="Santa Fe de Antioquia"/>
    <s v="CZ Occidente "/>
    <s v="CZ Occidente "/>
    <x v="0"/>
    <x v="1"/>
    <x v="0"/>
    <x v="1"/>
    <n v="1"/>
    <x v="1"/>
  </r>
  <r>
    <x v="1"/>
    <s v="Dabeiba"/>
    <s v="CZ Occidente Medio "/>
    <s v="CZ Occidente Medio "/>
    <x v="0"/>
    <x v="1"/>
    <x v="0"/>
    <x v="1"/>
    <n v="1"/>
    <x v="1"/>
  </r>
  <r>
    <x v="1"/>
    <s v="Rionegro"/>
    <s v="CZ Oriente "/>
    <s v="CZ Oriente "/>
    <x v="0"/>
    <x v="1"/>
    <x v="0"/>
    <x v="0"/>
    <n v="1"/>
    <x v="1"/>
  </r>
  <r>
    <x v="1"/>
    <s v="El Santuario"/>
    <s v="CZ Oriente Medio "/>
    <s v="CZ Oriente Medio "/>
    <x v="0"/>
    <x v="1"/>
    <x v="0"/>
    <x v="1"/>
    <n v="1"/>
    <x v="1"/>
  </r>
  <r>
    <x v="1"/>
    <s v="Urrao"/>
    <s v="CZ Penderisco "/>
    <s v="CZ Penderisco "/>
    <x v="0"/>
    <x v="1"/>
    <x v="0"/>
    <x v="1"/>
    <n v="1"/>
    <x v="1"/>
  </r>
  <r>
    <x v="1"/>
    <s v="Yolombo"/>
    <s v="CZ Porce Nus "/>
    <s v="CZ Porce Nus "/>
    <x v="0"/>
    <x v="1"/>
    <x v="0"/>
    <x v="1"/>
    <n v="1"/>
    <x v="1"/>
  </r>
  <r>
    <x v="1"/>
    <s v="Andes"/>
    <s v="CZ Suroeste "/>
    <s v="CZ Suroeste "/>
    <x v="0"/>
    <x v="1"/>
    <x v="0"/>
    <x v="1"/>
    <n v="1"/>
    <x v="1"/>
  </r>
  <r>
    <x v="1"/>
    <s v="Apartado"/>
    <s v="CZ Uraba "/>
    <s v="CZ Uraba "/>
    <x v="0"/>
    <x v="1"/>
    <x v="0"/>
    <x v="1"/>
    <n v="1"/>
    <x v="1"/>
  </r>
  <r>
    <x v="1"/>
    <s v="Apartado"/>
    <s v="CZ Uraba "/>
    <s v="CZ Uraba "/>
    <x v="0"/>
    <x v="1"/>
    <x v="0"/>
    <x v="1"/>
    <n v="1"/>
    <x v="1"/>
  </r>
  <r>
    <x v="1"/>
    <s v="Medellin"/>
    <s v="Regional "/>
    <s v="Regional "/>
    <x v="3"/>
    <x v="1"/>
    <x v="0"/>
    <x v="0"/>
    <n v="1"/>
    <x v="1"/>
  </r>
  <r>
    <x v="1"/>
    <s v="Medellin"/>
    <s v="Regional "/>
    <s v="Regional "/>
    <x v="3"/>
    <x v="1"/>
    <x v="0"/>
    <x v="0"/>
    <n v="1"/>
    <x v="1"/>
  </r>
  <r>
    <x v="1"/>
    <s v="Medellin"/>
    <s v="CZ Rosales "/>
    <s v="CZ Rosales "/>
    <x v="3"/>
    <x v="1"/>
    <x v="0"/>
    <x v="0"/>
    <n v="1"/>
    <x v="1"/>
  </r>
  <r>
    <x v="1"/>
    <s v="Medellin"/>
    <s v="CZ Noroccidental"/>
    <s v="CZ Noroccidental"/>
    <x v="3"/>
    <x v="1"/>
    <x v="0"/>
    <x v="0"/>
    <n v="1"/>
    <x v="1"/>
  </r>
  <r>
    <x v="1"/>
    <s v="Medellin"/>
    <s v="CZ Nororiental "/>
    <s v="CZ Nororiental "/>
    <x v="3"/>
    <x v="1"/>
    <x v="0"/>
    <x v="0"/>
    <n v="1"/>
    <x v="1"/>
  </r>
  <r>
    <x v="1"/>
    <s v="Medellin"/>
    <s v="CZ Nororiental "/>
    <s v="CZ Nororiental "/>
    <x v="3"/>
    <x v="1"/>
    <x v="0"/>
    <x v="0"/>
    <n v="1"/>
    <x v="1"/>
  </r>
  <r>
    <x v="1"/>
    <s v="Medellin"/>
    <s v="CZ Suroriental "/>
    <s v="CZ Suroriental "/>
    <x v="3"/>
    <x v="1"/>
    <x v="0"/>
    <x v="0"/>
    <n v="1"/>
    <x v="1"/>
  </r>
  <r>
    <x v="0"/>
    <s v="Manizales"/>
    <s v="Regional "/>
    <s v="Regional "/>
    <x v="2"/>
    <x v="1"/>
    <x v="0"/>
    <x v="0"/>
    <n v="1"/>
    <x v="1"/>
  </r>
  <r>
    <x v="0"/>
    <s v="Rio Sucio"/>
    <s v="CZ Occidente "/>
    <s v="CZ Occidente "/>
    <x v="1"/>
    <x v="1"/>
    <x v="0"/>
    <x v="1"/>
    <n v="1"/>
    <x v="1"/>
  </r>
  <r>
    <x v="0"/>
    <s v="La Dorada"/>
    <s v="CZ Oriente "/>
    <s v="CZ Oriente "/>
    <x v="3"/>
    <x v="0"/>
    <x v="0"/>
    <x v="1"/>
    <n v="1"/>
    <x v="1"/>
  </r>
  <r>
    <x v="0"/>
    <s v="Salamina"/>
    <s v="CZ Norte "/>
    <s v="CZ Norte "/>
    <x v="3"/>
    <x v="1"/>
    <x v="0"/>
    <x v="1"/>
    <n v="1"/>
    <x v="1"/>
  </r>
  <r>
    <x v="0"/>
    <s v="Manzanares"/>
    <s v="CZ Sur Oriente "/>
    <s v="CZ Sur Oriente "/>
    <x v="3"/>
    <x v="1"/>
    <x v="0"/>
    <x v="1"/>
    <n v="1"/>
    <x v="1"/>
  </r>
  <r>
    <x v="0"/>
    <s v="Rio Sucio"/>
    <s v="CZ Del Cafe "/>
    <s v="CZ Del Cafe "/>
    <x v="1"/>
    <x v="1"/>
    <x v="0"/>
    <x v="1"/>
    <n v="1"/>
    <x v="1"/>
  </r>
  <r>
    <x v="0"/>
    <s v="Rio Sucio"/>
    <s v="CZ Occidente "/>
    <s v="CZ Occidente "/>
    <x v="3"/>
    <x v="1"/>
    <x v="0"/>
    <x v="1"/>
    <n v="1"/>
    <x v="1"/>
  </r>
  <r>
    <x v="0"/>
    <s v="La Dorada"/>
    <s v="CZ Oriente "/>
    <s v="CZ Oriente "/>
    <x v="3"/>
    <x v="1"/>
    <x v="0"/>
    <x v="1"/>
    <n v="1"/>
    <x v="1"/>
  </r>
  <r>
    <x v="2"/>
    <s v="Quibdo"/>
    <s v="CZ Quibdo "/>
    <s v="CZ Quibdo "/>
    <x v="1"/>
    <x v="1"/>
    <x v="0"/>
    <x v="1"/>
    <n v="1"/>
    <x v="1"/>
  </r>
  <r>
    <x v="2"/>
    <s v="Quibdo"/>
    <s v="CZ Quibdo "/>
    <s v="CZ Quibdo "/>
    <x v="1"/>
    <x v="1"/>
    <x v="0"/>
    <x v="1"/>
    <n v="1"/>
    <x v="1"/>
  </r>
  <r>
    <x v="2"/>
    <s v="Quibdo"/>
    <s v="CZ Quibdo "/>
    <s v="CZ Quibdo "/>
    <x v="1"/>
    <x v="1"/>
    <x v="0"/>
    <x v="1"/>
    <n v="1"/>
    <x v="1"/>
  </r>
  <r>
    <x v="2"/>
    <s v="Rio Sucio"/>
    <s v="CZ Riosucio "/>
    <s v="CZ Riosucio "/>
    <x v="1"/>
    <x v="1"/>
    <x v="0"/>
    <x v="2"/>
    <n v="1"/>
    <x v="1"/>
  </r>
  <r>
    <x v="2"/>
    <s v="Istmina"/>
    <s v="CZ Istmina "/>
    <s v="CZ Istmina "/>
    <x v="1"/>
    <x v="1"/>
    <x v="0"/>
    <x v="2"/>
    <n v="1"/>
    <x v="1"/>
  </r>
  <r>
    <x v="2"/>
    <s v="Tado"/>
    <s v="CZ Tado "/>
    <s v="CZ Tado "/>
    <x v="1"/>
    <x v="1"/>
    <x v="0"/>
    <x v="2"/>
    <n v="1"/>
    <x v="1"/>
  </r>
  <r>
    <x v="3"/>
    <s v="Cerete"/>
    <s v="CZ Cerete"/>
    <s v="CZ Cerete"/>
    <x v="0"/>
    <x v="1"/>
    <x v="0"/>
    <x v="1"/>
    <n v="1"/>
    <x v="1"/>
  </r>
  <r>
    <x v="3"/>
    <s v="Cerete"/>
    <s v="CZ Cerete"/>
    <s v="CZ Cerete"/>
    <x v="0"/>
    <x v="1"/>
    <x v="0"/>
    <x v="1"/>
    <n v="1"/>
    <x v="1"/>
  </r>
  <r>
    <x v="3"/>
    <s v="Lorica"/>
    <s v="CZ Lorica"/>
    <s v="CZ Lorica"/>
    <x v="0"/>
    <x v="1"/>
    <x v="0"/>
    <x v="1"/>
    <n v="1"/>
    <x v="1"/>
  </r>
  <r>
    <x v="3"/>
    <s v="Lorica"/>
    <s v="CZ Lorica"/>
    <s v="CZ Lorica"/>
    <x v="0"/>
    <x v="1"/>
    <x v="0"/>
    <x v="1"/>
    <n v="1"/>
    <x v="1"/>
  </r>
  <r>
    <x v="3"/>
    <s v="Montelibano"/>
    <s v="CZ Montelibano"/>
    <s v="CZ Montelibano"/>
    <x v="0"/>
    <x v="1"/>
    <x v="0"/>
    <x v="1"/>
    <n v="1"/>
    <x v="1"/>
  </r>
  <r>
    <x v="3"/>
    <s v="Montelibano"/>
    <s v="CZ Montelibano"/>
    <s v="CZ Montelibano"/>
    <x v="0"/>
    <x v="1"/>
    <x v="0"/>
    <x v="1"/>
    <n v="1"/>
    <x v="1"/>
  </r>
  <r>
    <x v="3"/>
    <s v="Monteria"/>
    <s v="CZ Monteria"/>
    <s v="CZ Monteria"/>
    <x v="3"/>
    <x v="1"/>
    <x v="0"/>
    <x v="0"/>
    <n v="1"/>
    <x v="1"/>
  </r>
  <r>
    <x v="3"/>
    <s v="Monteria"/>
    <s v="CZ Monteria"/>
    <s v="CZ Monteria"/>
    <x v="3"/>
    <x v="1"/>
    <x v="0"/>
    <x v="0"/>
    <n v="1"/>
    <x v="1"/>
  </r>
  <r>
    <x v="3"/>
    <s v="Planeta Rica"/>
    <s v="CZ Planetarica"/>
    <s v="CZ Planetarica"/>
    <x v="0"/>
    <x v="1"/>
    <x v="0"/>
    <x v="1"/>
    <n v="1"/>
    <x v="1"/>
  </r>
  <r>
    <x v="3"/>
    <s v="Sahagun"/>
    <s v="CZ Sahagun"/>
    <s v="CZ Sahagun"/>
    <x v="0"/>
    <x v="1"/>
    <x v="0"/>
    <x v="1"/>
    <n v="1"/>
    <x v="1"/>
  </r>
  <r>
    <x v="3"/>
    <s v="Monteria"/>
    <s v="CZ San Andres De Sotavento"/>
    <s v="CZ San Andres De Sotavento"/>
    <x v="0"/>
    <x v="1"/>
    <x v="0"/>
    <x v="0"/>
    <n v="1"/>
    <x v="1"/>
  </r>
  <r>
    <x v="3"/>
    <s v="Tierra Alta"/>
    <s v="CZ Tierralta"/>
    <s v="CZ Tierralta"/>
    <x v="0"/>
    <x v="0"/>
    <x v="1"/>
    <x v="1"/>
    <n v="1"/>
    <x v="1"/>
  </r>
  <r>
    <x v="3"/>
    <s v="Monteria"/>
    <s v="DIRECION REGIONAL "/>
    <s v="DIRECION REGIONAL "/>
    <x v="3"/>
    <x v="1"/>
    <x v="0"/>
    <x v="0"/>
    <n v="1"/>
    <x v="1"/>
  </r>
  <r>
    <x v="6"/>
    <s v="Puerto Inirida"/>
    <s v="Regional "/>
    <s v="Regional "/>
    <x v="4"/>
    <x v="1"/>
    <x v="0"/>
    <x v="2"/>
    <n v="1"/>
    <x v="1"/>
  </r>
  <r>
    <x v="4"/>
    <s v="Armenia"/>
    <s v="CZ Armenia Norte "/>
    <s v="CZ Armenia Norte "/>
    <x v="3"/>
    <x v="1"/>
    <x v="0"/>
    <x v="0"/>
    <n v="1"/>
    <x v="1"/>
  </r>
  <r>
    <x v="4"/>
    <s v="Armenia"/>
    <s v="CZ Armenia Norte "/>
    <s v="CZ Armenia Norte "/>
    <x v="3"/>
    <x v="1"/>
    <x v="0"/>
    <x v="0"/>
    <n v="1"/>
    <x v="1"/>
  </r>
  <r>
    <x v="4"/>
    <s v="Armenia"/>
    <s v="Regional "/>
    <s v="Regional "/>
    <x v="2"/>
    <x v="1"/>
    <x v="0"/>
    <x v="0"/>
    <n v="1"/>
    <x v="1"/>
  </r>
  <r>
    <x v="4"/>
    <s v="Armenia"/>
    <s v="Regional "/>
    <s v="Regional "/>
    <x v="2"/>
    <x v="1"/>
    <x v="0"/>
    <x v="0"/>
    <n v="1"/>
    <x v="1"/>
  </r>
  <r>
    <x v="4"/>
    <s v="Calarca"/>
    <s v="CZ Calarca "/>
    <s v="CZ Calarca "/>
    <x v="3"/>
    <x v="1"/>
    <x v="0"/>
    <x v="1"/>
    <n v="1"/>
    <x v="1"/>
  </r>
  <r>
    <x v="4"/>
    <s v="Calarca"/>
    <s v="CZ Calarca "/>
    <s v="CZ Calarca "/>
    <x v="3"/>
    <x v="1"/>
    <x v="0"/>
    <x v="1"/>
    <n v="1"/>
    <x v="1"/>
  </r>
  <r>
    <x v="5"/>
    <s v="Pereira"/>
    <s v="CZ Pereira "/>
    <s v="CZ Pereira "/>
    <x v="2"/>
    <x v="0"/>
    <x v="0"/>
    <x v="0"/>
    <n v="1"/>
    <x v="1"/>
  </r>
  <r>
    <x v="5"/>
    <s v="Pereira"/>
    <s v="CZ Pereira "/>
    <s v="CZ Pereira "/>
    <x v="2"/>
    <x v="1"/>
    <x v="0"/>
    <x v="0"/>
    <n v="1"/>
    <x v="1"/>
  </r>
  <r>
    <x v="5"/>
    <s v="Pereira"/>
    <s v="CZ Pereira "/>
    <s v="CZ Pereira "/>
    <x v="2"/>
    <x v="1"/>
    <x v="0"/>
    <x v="0"/>
    <n v="1"/>
    <x v="1"/>
  </r>
  <r>
    <x v="5"/>
    <s v="Dosquebradas"/>
    <s v="CZ Dosquebradas "/>
    <s v="CZ Dosquebradas "/>
    <x v="3"/>
    <x v="0"/>
    <x v="0"/>
    <x v="1"/>
    <n v="1"/>
    <x v="1"/>
  </r>
  <r>
    <x v="5"/>
    <s v="Santa Rosa de Cabal"/>
    <s v="CZ Santa Rosa de Cabal "/>
    <s v="CZ Santa Rosa de Cabal "/>
    <x v="1"/>
    <x v="1"/>
    <x v="0"/>
    <x v="1"/>
    <n v="1"/>
    <x v="1"/>
  </r>
  <r>
    <x v="5"/>
    <s v="La Virginia"/>
    <s v="CZ La Virginia "/>
    <s v="CZ La Virginia "/>
    <x v="0"/>
    <x v="1"/>
    <x v="0"/>
    <x v="1"/>
    <n v="1"/>
    <x v="1"/>
  </r>
  <r>
    <x v="5"/>
    <s v="La Virginia"/>
    <s v="CZ La Virginia "/>
    <s v="CZ La Virginia "/>
    <x v="0"/>
    <x v="1"/>
    <x v="0"/>
    <x v="1"/>
    <n v="1"/>
    <x v="1"/>
  </r>
  <r>
    <x v="5"/>
    <s v="Belen de Umbria"/>
    <s v="CZ Belen de Umbria "/>
    <s v="CZ Belen de Umbria "/>
    <x v="0"/>
    <x v="1"/>
    <x v="0"/>
    <x v="1"/>
    <n v="1"/>
    <x v="1"/>
  </r>
  <r>
    <x v="5"/>
    <s v="Pereira"/>
    <s v="Sede Regional"/>
    <s v="Sede Regional"/>
    <x v="3"/>
    <x v="2"/>
    <x v="0"/>
    <x v="0"/>
    <n v="1"/>
    <x v="1"/>
  </r>
  <r>
    <x v="5"/>
    <s v="Belen de Umbria"/>
    <s v="CZ Belen de Umbria "/>
    <s v="CZ Belen de Umbria "/>
    <x v="0"/>
    <x v="1"/>
    <x v="0"/>
    <x v="1"/>
    <n v="1"/>
    <x v="1"/>
  </r>
  <r>
    <x v="5"/>
    <s v="Belen de Umbria"/>
    <s v="CZ Belen de Umbria "/>
    <s v="CZ Belen de Umbria "/>
    <x v="0"/>
    <x v="1"/>
    <x v="0"/>
    <x v="1"/>
    <n v="1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9">
  <r>
    <x v="0"/>
    <x v="0"/>
    <s v="Taminango"/>
    <s v="CZ Remolino "/>
    <x v="0"/>
    <x v="0"/>
    <x v="0"/>
    <x v="0"/>
    <n v="1"/>
    <x v="0"/>
  </r>
  <r>
    <x v="0"/>
    <x v="0"/>
    <e v="#N/A"/>
    <s v="Sede Regional"/>
    <x v="0"/>
    <x v="0"/>
    <x v="0"/>
    <x v="0"/>
    <n v="1"/>
    <x v="0"/>
  </r>
  <r>
    <x v="0"/>
    <x v="0"/>
    <e v="#N/A"/>
    <s v="Sede Regional"/>
    <x v="0"/>
    <x v="0"/>
    <x v="0"/>
    <x v="0"/>
    <n v="1"/>
    <x v="0"/>
  </r>
  <r>
    <x v="0"/>
    <x v="0"/>
    <s v="Ipiales"/>
    <s v="CZ Ipiales "/>
    <x v="1"/>
    <x v="1"/>
    <x v="1"/>
    <x v="0"/>
    <n v="1"/>
    <x v="1"/>
  </r>
  <r>
    <x v="0"/>
    <x v="0"/>
    <s v="La Union"/>
    <s v="CZ La union "/>
    <x v="1"/>
    <x v="1"/>
    <x v="1"/>
    <x v="0"/>
    <n v="1"/>
    <x v="1"/>
  </r>
  <r>
    <x v="0"/>
    <x v="0"/>
    <s v="La Union"/>
    <s v="CZ La union "/>
    <x v="1"/>
    <x v="1"/>
    <x v="1"/>
    <x v="0"/>
    <n v="1"/>
    <x v="1"/>
  </r>
  <r>
    <x v="0"/>
    <x v="0"/>
    <s v="Barbacoas"/>
    <s v="CZ Barbacoas "/>
    <x v="1"/>
    <x v="1"/>
    <x v="1"/>
    <x v="0"/>
    <n v="1"/>
    <x v="1"/>
  </r>
  <r>
    <x v="0"/>
    <x v="0"/>
    <s v="Taminango"/>
    <s v="CZ Remolino "/>
    <x v="1"/>
    <x v="1"/>
    <x v="1"/>
    <x v="0"/>
    <n v="1"/>
    <x v="1"/>
  </r>
  <r>
    <x v="0"/>
    <x v="0"/>
    <s v="San Andres de Tumaco"/>
    <s v="CZ Tumaco "/>
    <x v="1"/>
    <x v="1"/>
    <x v="1"/>
    <x v="0"/>
    <n v="1"/>
    <x v="1"/>
  </r>
  <r>
    <x v="0"/>
    <x v="0"/>
    <s v="San Andres de Tumaco"/>
    <s v="CZ Tumaco "/>
    <x v="1"/>
    <x v="1"/>
    <x v="1"/>
    <x v="0"/>
    <n v="1"/>
    <x v="1"/>
  </r>
  <r>
    <x v="0"/>
    <x v="0"/>
    <s v="Tuquerres"/>
    <s v="CZ Tuquerres"/>
    <x v="1"/>
    <x v="1"/>
    <x v="1"/>
    <x v="0"/>
    <n v="1"/>
    <x v="1"/>
  </r>
  <r>
    <x v="0"/>
    <x v="0"/>
    <s v="Ipiales"/>
    <s v="CZ Ipiales "/>
    <x v="1"/>
    <x v="1"/>
    <x v="1"/>
    <x v="0"/>
    <n v="1"/>
    <x v="1"/>
  </r>
  <r>
    <x v="0"/>
    <x v="1"/>
    <s v="Florencia"/>
    <s v="Sede Regional"/>
    <x v="1"/>
    <x v="1"/>
    <x v="1"/>
    <x v="0"/>
    <n v="1"/>
    <x v="2"/>
  </r>
  <r>
    <x v="0"/>
    <x v="1"/>
    <s v="Florencia"/>
    <s v="Sede Regional"/>
    <x v="1"/>
    <x v="1"/>
    <x v="1"/>
    <x v="0"/>
    <n v="1"/>
    <x v="2"/>
  </r>
  <r>
    <x v="0"/>
    <x v="2"/>
    <s v="Popayan"/>
    <s v="Regional "/>
    <x v="1"/>
    <x v="1"/>
    <x v="1"/>
    <x v="1"/>
    <n v="1"/>
    <x v="2"/>
  </r>
  <r>
    <x v="0"/>
    <x v="2"/>
    <s v="Popayan"/>
    <s v="Regional "/>
    <x v="1"/>
    <x v="1"/>
    <x v="1"/>
    <x v="1"/>
    <n v="1"/>
    <x v="2"/>
  </r>
  <r>
    <x v="0"/>
    <x v="3"/>
    <s v="Neiva"/>
    <s v="Regional Neiva"/>
    <x v="1"/>
    <x v="1"/>
    <x v="1"/>
    <x v="1"/>
    <n v="1"/>
    <x v="2"/>
  </r>
  <r>
    <x v="0"/>
    <x v="3"/>
    <s v="Neiva"/>
    <s v="Regional Neiva"/>
    <x v="1"/>
    <x v="1"/>
    <x v="1"/>
    <x v="1"/>
    <n v="1"/>
    <x v="2"/>
  </r>
  <r>
    <x v="0"/>
    <x v="0"/>
    <s v="Pasto"/>
    <s v="Sede Regional "/>
    <x v="1"/>
    <x v="1"/>
    <x v="1"/>
    <x v="1"/>
    <n v="1"/>
    <x v="2"/>
  </r>
  <r>
    <x v="0"/>
    <x v="0"/>
    <s v="Pasto"/>
    <s v="Sede Regional "/>
    <x v="1"/>
    <x v="1"/>
    <x v="1"/>
    <x v="1"/>
    <n v="1"/>
    <x v="2"/>
  </r>
  <r>
    <x v="0"/>
    <x v="4"/>
    <s v="Mocoa"/>
    <s v="Direccion Regional"/>
    <x v="0"/>
    <x v="1"/>
    <x v="1"/>
    <x v="0"/>
    <n v="1"/>
    <x v="2"/>
  </r>
  <r>
    <x v="0"/>
    <x v="4"/>
    <s v="Mocoa"/>
    <s v="Direccion Regional"/>
    <x v="0"/>
    <x v="1"/>
    <x v="1"/>
    <x v="0"/>
    <n v="1"/>
    <x v="2"/>
  </r>
  <r>
    <x v="0"/>
    <x v="5"/>
    <s v="Ibague"/>
    <s v="Direccion Regional"/>
    <x v="1"/>
    <x v="1"/>
    <x v="1"/>
    <x v="0"/>
    <n v="1"/>
    <x v="2"/>
  </r>
  <r>
    <x v="0"/>
    <x v="6"/>
    <s v="Cali"/>
    <s v="Direccion Regional "/>
    <x v="0"/>
    <x v="1"/>
    <x v="1"/>
    <x v="1"/>
    <n v="1"/>
    <x v="2"/>
  </r>
  <r>
    <x v="0"/>
    <x v="7"/>
    <s v="Mitu"/>
    <s v="Sede Regional"/>
    <x v="0"/>
    <x v="1"/>
    <x v="1"/>
    <x v="0"/>
    <n v="1"/>
    <x v="2"/>
  </r>
  <r>
    <x v="0"/>
    <x v="1"/>
    <s v="Florencia"/>
    <s v="CZ Florencia 1 Pasa a Florencia 2"/>
    <x v="0"/>
    <x v="1"/>
    <x v="1"/>
    <x v="1"/>
    <n v="1"/>
    <x v="0"/>
  </r>
  <r>
    <x v="0"/>
    <x v="1"/>
    <s v="Puerto Rico"/>
    <s v="CZ Puerto Rico "/>
    <x v="0"/>
    <x v="1"/>
    <x v="1"/>
    <x v="0"/>
    <n v="1"/>
    <x v="0"/>
  </r>
  <r>
    <x v="0"/>
    <x v="1"/>
    <s v="Florencia"/>
    <s v="Sede Regional"/>
    <x v="0"/>
    <x v="1"/>
    <x v="1"/>
    <x v="1"/>
    <n v="1"/>
    <x v="0"/>
  </r>
  <r>
    <x v="0"/>
    <x v="1"/>
    <s v="Florencia"/>
    <s v="Sede Regional "/>
    <x v="2"/>
    <x v="1"/>
    <x v="1"/>
    <x v="1"/>
    <n v="1"/>
    <x v="0"/>
  </r>
  <r>
    <x v="0"/>
    <x v="2"/>
    <s v="Popayan"/>
    <s v="Regional "/>
    <x v="0"/>
    <x v="1"/>
    <x v="1"/>
    <x v="1"/>
    <n v="1"/>
    <x v="0"/>
  </r>
  <r>
    <x v="0"/>
    <x v="2"/>
    <s v="Popayan"/>
    <s v="CZ Indigena "/>
    <x v="0"/>
    <x v="1"/>
    <x v="1"/>
    <x v="1"/>
    <n v="1"/>
    <x v="0"/>
  </r>
  <r>
    <x v="0"/>
    <x v="2"/>
    <s v="Popayan"/>
    <s v="CZ Macizo "/>
    <x v="0"/>
    <x v="1"/>
    <x v="1"/>
    <x v="1"/>
    <n v="1"/>
    <x v="0"/>
  </r>
  <r>
    <x v="0"/>
    <x v="2"/>
    <s v="Popayan"/>
    <s v="CZ Norte "/>
    <x v="0"/>
    <x v="1"/>
    <x v="1"/>
    <x v="1"/>
    <n v="1"/>
    <x v="0"/>
  </r>
  <r>
    <x v="0"/>
    <x v="2"/>
    <s v="Popayan"/>
    <s v="Regional "/>
    <x v="0"/>
    <x v="1"/>
    <x v="1"/>
    <x v="1"/>
    <n v="1"/>
    <x v="0"/>
  </r>
  <r>
    <x v="0"/>
    <x v="2"/>
    <s v="Popayan"/>
    <s v="CZ Centro "/>
    <x v="3"/>
    <x v="1"/>
    <x v="0"/>
    <x v="1"/>
    <n v="1"/>
    <x v="0"/>
  </r>
  <r>
    <x v="0"/>
    <x v="2"/>
    <s v="Popayan"/>
    <s v="CZ Indigena "/>
    <x v="3"/>
    <x v="1"/>
    <x v="0"/>
    <x v="1"/>
    <n v="1"/>
    <x v="0"/>
  </r>
  <r>
    <x v="0"/>
    <x v="2"/>
    <s v="Popayan"/>
    <s v="CZ Macizo "/>
    <x v="3"/>
    <x v="1"/>
    <x v="0"/>
    <x v="1"/>
    <n v="1"/>
    <x v="0"/>
  </r>
  <r>
    <x v="0"/>
    <x v="2"/>
    <s v="Popayan"/>
    <s v="CZ Norte "/>
    <x v="3"/>
    <x v="1"/>
    <x v="0"/>
    <x v="1"/>
    <n v="1"/>
    <x v="0"/>
  </r>
  <r>
    <x v="0"/>
    <x v="2"/>
    <s v="Popayan"/>
    <s v="CZ Popayan "/>
    <x v="3"/>
    <x v="1"/>
    <x v="0"/>
    <x v="1"/>
    <n v="1"/>
    <x v="0"/>
  </r>
  <r>
    <x v="0"/>
    <x v="2"/>
    <s v="Popayan"/>
    <s v="CZ Popayan "/>
    <x v="3"/>
    <x v="1"/>
    <x v="0"/>
    <x v="1"/>
    <n v="1"/>
    <x v="0"/>
  </r>
  <r>
    <x v="0"/>
    <x v="2"/>
    <s v="Popayan"/>
    <s v="CZ Popayan "/>
    <x v="3"/>
    <x v="1"/>
    <x v="0"/>
    <x v="1"/>
    <n v="1"/>
    <x v="0"/>
  </r>
  <r>
    <x v="0"/>
    <x v="1"/>
    <s v="Florencia"/>
    <s v="CZ Florencia 2"/>
    <x v="2"/>
    <x v="1"/>
    <x v="1"/>
    <x v="1"/>
    <n v="1"/>
    <x v="0"/>
  </r>
  <r>
    <x v="0"/>
    <x v="1"/>
    <s v="Florencia"/>
    <s v="CZ Florencia 1 Pasa a Florencia 2"/>
    <x v="1"/>
    <x v="1"/>
    <x v="1"/>
    <x v="1"/>
    <n v="1"/>
    <x v="0"/>
  </r>
  <r>
    <x v="0"/>
    <x v="1"/>
    <s v="Florencia"/>
    <s v="CZ Florencia 1 Pasa a Florencia 2"/>
    <x v="1"/>
    <x v="1"/>
    <x v="1"/>
    <x v="1"/>
    <n v="1"/>
    <x v="0"/>
  </r>
  <r>
    <x v="0"/>
    <x v="1"/>
    <s v="Belen de los Andaquies"/>
    <s v="CZ Belen de los Andaquies "/>
    <x v="1"/>
    <x v="1"/>
    <x v="1"/>
    <x v="0"/>
    <n v="1"/>
    <x v="0"/>
  </r>
  <r>
    <x v="0"/>
    <x v="1"/>
    <s v="Florencia"/>
    <s v="CZ Florencia 2"/>
    <x v="1"/>
    <x v="1"/>
    <x v="1"/>
    <x v="1"/>
    <n v="1"/>
    <x v="0"/>
  </r>
  <r>
    <x v="0"/>
    <x v="1"/>
    <s v="Florencia"/>
    <s v="CZ Florencia 2"/>
    <x v="2"/>
    <x v="1"/>
    <x v="1"/>
    <x v="1"/>
    <n v="1"/>
    <x v="0"/>
  </r>
  <r>
    <x v="0"/>
    <x v="1"/>
    <s v="Florencia"/>
    <s v="CZ Florencia 2"/>
    <x v="2"/>
    <x v="1"/>
    <x v="1"/>
    <x v="1"/>
    <n v="1"/>
    <x v="0"/>
  </r>
  <r>
    <x v="0"/>
    <x v="1"/>
    <s v="Florencia"/>
    <s v="CZ Florencia 2"/>
    <x v="2"/>
    <x v="0"/>
    <x v="0"/>
    <x v="1"/>
    <n v="1"/>
    <x v="0"/>
  </r>
  <r>
    <x v="0"/>
    <x v="1"/>
    <s v="Puerto Rico"/>
    <s v="CZ Puerto Rico"/>
    <x v="2"/>
    <x v="0"/>
    <x v="0"/>
    <x v="0"/>
    <n v="1"/>
    <x v="0"/>
  </r>
  <r>
    <x v="0"/>
    <x v="2"/>
    <s v="Popayan"/>
    <s v="CZ Centro "/>
    <x v="2"/>
    <x v="1"/>
    <x v="1"/>
    <x v="1"/>
    <n v="1"/>
    <x v="0"/>
  </r>
  <r>
    <x v="0"/>
    <x v="2"/>
    <s v="Popayan"/>
    <s v="CZ Sur "/>
    <x v="2"/>
    <x v="0"/>
    <x v="0"/>
    <x v="1"/>
    <n v="1"/>
    <x v="0"/>
  </r>
  <r>
    <x v="0"/>
    <x v="2"/>
    <s v="Popayan"/>
    <s v="CZ Norte "/>
    <x v="1"/>
    <x v="2"/>
    <x v="1"/>
    <x v="1"/>
    <n v="1"/>
    <x v="0"/>
  </r>
  <r>
    <x v="0"/>
    <x v="2"/>
    <s v="Popayan"/>
    <s v="CZ Norte "/>
    <x v="1"/>
    <x v="2"/>
    <x v="1"/>
    <x v="1"/>
    <n v="1"/>
    <x v="0"/>
  </r>
  <r>
    <x v="0"/>
    <x v="2"/>
    <s v="Popayan"/>
    <s v="CZ Sur "/>
    <x v="3"/>
    <x v="1"/>
    <x v="0"/>
    <x v="1"/>
    <n v="1"/>
    <x v="0"/>
  </r>
  <r>
    <x v="0"/>
    <x v="2"/>
    <s v="Popayan"/>
    <s v="CZ Popayan "/>
    <x v="2"/>
    <x v="1"/>
    <x v="1"/>
    <x v="1"/>
    <n v="1"/>
    <x v="0"/>
  </r>
  <r>
    <x v="0"/>
    <x v="2"/>
    <s v="Popayan"/>
    <s v="CZ Centro "/>
    <x v="3"/>
    <x v="1"/>
    <x v="0"/>
    <x v="1"/>
    <n v="1"/>
    <x v="0"/>
  </r>
  <r>
    <x v="0"/>
    <x v="2"/>
    <s v="Popayan"/>
    <s v="CZ Norte "/>
    <x v="2"/>
    <x v="1"/>
    <x v="1"/>
    <x v="1"/>
    <n v="1"/>
    <x v="0"/>
  </r>
  <r>
    <x v="0"/>
    <x v="2"/>
    <s v="Popayan"/>
    <s v="CZ Popayan "/>
    <x v="2"/>
    <x v="0"/>
    <x v="0"/>
    <x v="1"/>
    <n v="1"/>
    <x v="0"/>
  </r>
  <r>
    <x v="0"/>
    <x v="2"/>
    <s v="Popayan"/>
    <s v="CZ Popayan "/>
    <x v="2"/>
    <x v="0"/>
    <x v="0"/>
    <x v="1"/>
    <n v="1"/>
    <x v="0"/>
  </r>
  <r>
    <x v="0"/>
    <x v="2"/>
    <s v="Popayan"/>
    <s v="CZ Centro "/>
    <x v="2"/>
    <x v="0"/>
    <x v="0"/>
    <x v="1"/>
    <n v="1"/>
    <x v="0"/>
  </r>
  <r>
    <x v="0"/>
    <x v="3"/>
    <s v="Garzon"/>
    <s v="CZ Garzon "/>
    <x v="2"/>
    <x v="1"/>
    <x v="1"/>
    <x v="0"/>
    <n v="1"/>
    <x v="0"/>
  </r>
  <r>
    <x v="0"/>
    <x v="3"/>
    <s v="Garzon"/>
    <s v="CZ Garzon "/>
    <x v="1"/>
    <x v="1"/>
    <x v="1"/>
    <x v="0"/>
    <n v="1"/>
    <x v="0"/>
  </r>
  <r>
    <x v="0"/>
    <x v="3"/>
    <s v="La Plata"/>
    <s v="CZ La Plata"/>
    <x v="1"/>
    <x v="1"/>
    <x v="1"/>
    <x v="0"/>
    <n v="1"/>
    <x v="0"/>
  </r>
  <r>
    <x v="0"/>
    <x v="3"/>
    <s v="Neiva"/>
    <s v="CZ Neiva"/>
    <x v="1"/>
    <x v="1"/>
    <x v="1"/>
    <x v="1"/>
    <n v="1"/>
    <x v="0"/>
  </r>
  <r>
    <x v="0"/>
    <x v="3"/>
    <s v="Neiva"/>
    <s v="Regional Neiva"/>
    <x v="2"/>
    <x v="1"/>
    <x v="1"/>
    <x v="1"/>
    <n v="1"/>
    <x v="0"/>
  </r>
  <r>
    <x v="0"/>
    <x v="3"/>
    <s v="Neiva"/>
    <s v="CZ Gaitana "/>
    <x v="2"/>
    <x v="1"/>
    <x v="1"/>
    <x v="1"/>
    <n v="1"/>
    <x v="0"/>
  </r>
  <r>
    <x v="0"/>
    <x v="3"/>
    <s v="Pitalito"/>
    <s v="CZ Pitalito "/>
    <x v="2"/>
    <x v="1"/>
    <x v="1"/>
    <x v="0"/>
    <n v="1"/>
    <x v="0"/>
  </r>
  <r>
    <x v="0"/>
    <x v="3"/>
    <s v="Pitalito"/>
    <s v="CZ Pitalito "/>
    <x v="3"/>
    <x v="1"/>
    <x v="0"/>
    <x v="0"/>
    <n v="1"/>
    <x v="0"/>
  </r>
  <r>
    <x v="0"/>
    <x v="3"/>
    <s v="Neiva"/>
    <s v="Regional Neiva"/>
    <x v="1"/>
    <x v="1"/>
    <x v="1"/>
    <x v="1"/>
    <n v="1"/>
    <x v="0"/>
  </r>
  <r>
    <x v="0"/>
    <x v="3"/>
    <s v="Neiva"/>
    <s v="CZ Gaitana "/>
    <x v="2"/>
    <x v="0"/>
    <x v="0"/>
    <x v="1"/>
    <n v="1"/>
    <x v="0"/>
  </r>
  <r>
    <x v="0"/>
    <x v="3"/>
    <s v="Neiva"/>
    <s v="CZ Neiva"/>
    <x v="3"/>
    <x v="1"/>
    <x v="0"/>
    <x v="1"/>
    <n v="1"/>
    <x v="0"/>
  </r>
  <r>
    <x v="0"/>
    <x v="3"/>
    <s v="Neiva"/>
    <s v="CZ Neiva"/>
    <x v="2"/>
    <x v="0"/>
    <x v="0"/>
    <x v="1"/>
    <n v="1"/>
    <x v="0"/>
  </r>
  <r>
    <x v="0"/>
    <x v="0"/>
    <s v="Pasto"/>
    <s v="CZ Pasto 1 "/>
    <x v="2"/>
    <x v="1"/>
    <x v="1"/>
    <x v="1"/>
    <n v="1"/>
    <x v="0"/>
  </r>
  <r>
    <x v="0"/>
    <x v="0"/>
    <s v="Pasto"/>
    <s v="CZ Pasto 2"/>
    <x v="1"/>
    <x v="1"/>
    <x v="1"/>
    <x v="1"/>
    <n v="1"/>
    <x v="0"/>
  </r>
  <r>
    <x v="0"/>
    <x v="0"/>
    <s v="La Union"/>
    <s v="CZ La union "/>
    <x v="3"/>
    <x v="1"/>
    <x v="1"/>
    <x v="0"/>
    <n v="1"/>
    <x v="0"/>
  </r>
  <r>
    <x v="0"/>
    <x v="0"/>
    <s v="Pasto"/>
    <s v="CZ Pasto 1 "/>
    <x v="2"/>
    <x v="1"/>
    <x v="1"/>
    <x v="1"/>
    <n v="1"/>
    <x v="0"/>
  </r>
  <r>
    <x v="0"/>
    <x v="0"/>
    <s v="Pasto"/>
    <s v="CZ Pasto 2 "/>
    <x v="1"/>
    <x v="1"/>
    <x v="1"/>
    <x v="1"/>
    <n v="1"/>
    <x v="0"/>
  </r>
  <r>
    <x v="0"/>
    <x v="0"/>
    <s v="San Andres de Tumaco"/>
    <s v="CZ Tumaco "/>
    <x v="3"/>
    <x v="1"/>
    <x v="1"/>
    <x v="0"/>
    <n v="1"/>
    <x v="0"/>
  </r>
  <r>
    <x v="0"/>
    <x v="0"/>
    <s v="Pasto"/>
    <s v="Regional Asistencia tecnica Binas"/>
    <x v="2"/>
    <x v="1"/>
    <x v="1"/>
    <x v="1"/>
    <n v="1"/>
    <x v="0"/>
  </r>
  <r>
    <x v="0"/>
    <x v="0"/>
    <s v="San Andres de Tumaco"/>
    <s v="CZ Tumaco "/>
    <x v="2"/>
    <x v="0"/>
    <x v="0"/>
    <x v="0"/>
    <n v="1"/>
    <x v="0"/>
  </r>
  <r>
    <x v="0"/>
    <x v="0"/>
    <s v="Pasto"/>
    <s v="Sede Regional "/>
    <x v="2"/>
    <x v="1"/>
    <x v="1"/>
    <x v="1"/>
    <n v="1"/>
    <x v="0"/>
  </r>
  <r>
    <x v="0"/>
    <x v="0"/>
    <s v="Tuquerres"/>
    <s v="CZ Tuquerres"/>
    <x v="2"/>
    <x v="0"/>
    <x v="0"/>
    <x v="0"/>
    <n v="1"/>
    <x v="0"/>
  </r>
  <r>
    <x v="0"/>
    <x v="0"/>
    <s v="Pasto"/>
    <s v="CZ Pasto 1 "/>
    <x v="2"/>
    <x v="0"/>
    <x v="0"/>
    <x v="1"/>
    <n v="1"/>
    <x v="0"/>
  </r>
  <r>
    <x v="0"/>
    <x v="0"/>
    <s v="Pasto"/>
    <s v="CZ Pasto 1 "/>
    <x v="2"/>
    <x v="0"/>
    <x v="0"/>
    <x v="1"/>
    <n v="1"/>
    <x v="0"/>
  </r>
  <r>
    <x v="0"/>
    <x v="0"/>
    <s v="Pasto"/>
    <s v="CZ Pasto 2"/>
    <x v="2"/>
    <x v="0"/>
    <x v="0"/>
    <x v="1"/>
    <n v="1"/>
    <x v="0"/>
  </r>
  <r>
    <x v="0"/>
    <x v="0"/>
    <s v="Ipiales"/>
    <s v="CZ Ipiales "/>
    <x v="2"/>
    <x v="0"/>
    <x v="0"/>
    <x v="0"/>
    <n v="1"/>
    <x v="0"/>
  </r>
  <r>
    <x v="0"/>
    <x v="0"/>
    <s v="Pasto"/>
    <s v="Regional Asistencia tecnica Binas"/>
    <x v="1"/>
    <x v="0"/>
    <x v="0"/>
    <x v="0"/>
    <n v="1"/>
    <x v="0"/>
  </r>
  <r>
    <x v="0"/>
    <x v="5"/>
    <s v="Ibague"/>
    <s v="CZ Jordan"/>
    <x v="1"/>
    <x v="1"/>
    <x v="1"/>
    <x v="1"/>
    <n v="1"/>
    <x v="0"/>
  </r>
  <r>
    <x v="0"/>
    <x v="5"/>
    <s v="Ibague"/>
    <s v="CZ Jordan"/>
    <x v="1"/>
    <x v="1"/>
    <x v="1"/>
    <x v="1"/>
    <n v="1"/>
    <x v="0"/>
  </r>
  <r>
    <x v="0"/>
    <x v="5"/>
    <s v="Lerida"/>
    <s v="CZ Lerida"/>
    <x v="4"/>
    <x v="1"/>
    <x v="1"/>
    <x v="0"/>
    <n v="1"/>
    <x v="0"/>
  </r>
  <r>
    <x v="0"/>
    <x v="5"/>
    <s v="Chaparral"/>
    <s v="CZ Chaparral"/>
    <x v="4"/>
    <x v="1"/>
    <x v="1"/>
    <x v="0"/>
    <n v="1"/>
    <x v="0"/>
  </r>
  <r>
    <x v="0"/>
    <x v="5"/>
    <s v="Purificacion"/>
    <s v="CZ Purificacion "/>
    <x v="4"/>
    <x v="1"/>
    <x v="1"/>
    <x v="0"/>
    <n v="1"/>
    <x v="0"/>
  </r>
  <r>
    <x v="0"/>
    <x v="5"/>
    <s v="Melgar"/>
    <s v="CZ Melgar"/>
    <x v="1"/>
    <x v="1"/>
    <x v="1"/>
    <x v="1"/>
    <n v="1"/>
    <x v="0"/>
  </r>
  <r>
    <x v="0"/>
    <x v="5"/>
    <s v="Espinal"/>
    <s v="CZ Espinal"/>
    <x v="4"/>
    <x v="1"/>
    <x v="1"/>
    <x v="0"/>
    <n v="1"/>
    <x v="0"/>
  </r>
  <r>
    <x v="0"/>
    <x v="5"/>
    <s v="Ibague"/>
    <s v="Direccion Regional"/>
    <x v="1"/>
    <x v="0"/>
    <x v="0"/>
    <x v="1"/>
    <n v="1"/>
    <x v="0"/>
  </r>
  <r>
    <x v="0"/>
    <x v="5"/>
    <s v="Ibague"/>
    <s v="Direccion Regional"/>
    <x v="1"/>
    <x v="0"/>
    <x v="0"/>
    <x v="1"/>
    <n v="1"/>
    <x v="0"/>
  </r>
  <r>
    <x v="0"/>
    <x v="5"/>
    <s v="Ibague"/>
    <s v="Regional Asistencia tecnica Binas"/>
    <x v="2"/>
    <x v="2"/>
    <x v="1"/>
    <x v="1"/>
    <n v="1"/>
    <x v="0"/>
  </r>
  <r>
    <x v="0"/>
    <x v="5"/>
    <s v="Ibague"/>
    <s v="CZ Jordan"/>
    <x v="1"/>
    <x v="0"/>
    <x v="0"/>
    <x v="1"/>
    <n v="1"/>
    <x v="0"/>
  </r>
  <r>
    <x v="0"/>
    <x v="5"/>
    <s v="Espinal"/>
    <s v="CZ Espinal"/>
    <x v="2"/>
    <x v="0"/>
    <x v="0"/>
    <x v="0"/>
    <n v="1"/>
    <x v="0"/>
  </r>
  <r>
    <x v="0"/>
    <x v="5"/>
    <s v="Ibague"/>
    <s v="CZ Galan"/>
    <x v="2"/>
    <x v="1"/>
    <x v="1"/>
    <x v="1"/>
    <n v="1"/>
    <x v="0"/>
  </r>
  <r>
    <x v="0"/>
    <x v="5"/>
    <s v="Ibague"/>
    <s v="CZ Galan"/>
    <x v="2"/>
    <x v="1"/>
    <x v="1"/>
    <x v="1"/>
    <n v="1"/>
    <x v="0"/>
  </r>
  <r>
    <x v="0"/>
    <x v="5"/>
    <s v="Ibague"/>
    <s v="CZ Jordan"/>
    <x v="2"/>
    <x v="1"/>
    <x v="1"/>
    <x v="1"/>
    <n v="1"/>
    <x v="0"/>
  </r>
  <r>
    <x v="0"/>
    <x v="5"/>
    <s v="Libano"/>
    <s v="CZ Libano"/>
    <x v="2"/>
    <x v="0"/>
    <x v="0"/>
    <x v="0"/>
    <n v="1"/>
    <x v="0"/>
  </r>
  <r>
    <x v="0"/>
    <x v="5"/>
    <s v="Ibague"/>
    <s v="CZ Galan"/>
    <x v="2"/>
    <x v="1"/>
    <x v="1"/>
    <x v="1"/>
    <n v="1"/>
    <x v="0"/>
  </r>
  <r>
    <x v="0"/>
    <x v="5"/>
    <s v="Honda"/>
    <s v="CZ Honda"/>
    <x v="2"/>
    <x v="1"/>
    <x v="1"/>
    <x v="0"/>
    <n v="1"/>
    <x v="0"/>
  </r>
  <r>
    <x v="0"/>
    <x v="5"/>
    <s v="Purificacion"/>
    <s v="CZ Purificacion "/>
    <x v="2"/>
    <x v="1"/>
    <x v="1"/>
    <x v="0"/>
    <n v="1"/>
    <x v="0"/>
  </r>
  <r>
    <x v="0"/>
    <x v="6"/>
    <s v="Buga"/>
    <s v="Centro Zonal Buga"/>
    <x v="2"/>
    <x v="1"/>
    <x v="1"/>
    <x v="0"/>
    <n v="1"/>
    <x v="0"/>
  </r>
  <r>
    <x v="0"/>
    <x v="6"/>
    <s v="Buga"/>
    <s v="Centro Zonal Buga"/>
    <x v="2"/>
    <x v="1"/>
    <x v="1"/>
    <x v="0"/>
    <n v="1"/>
    <x v="0"/>
  </r>
  <r>
    <x v="0"/>
    <x v="6"/>
    <s v="Buga"/>
    <s v="Centro Zonal Buga"/>
    <x v="1"/>
    <x v="1"/>
    <x v="1"/>
    <x v="0"/>
    <n v="1"/>
    <x v="0"/>
  </r>
  <r>
    <x v="0"/>
    <x v="6"/>
    <s v="Cartago"/>
    <s v="Centro Zonal Cartago"/>
    <x v="2"/>
    <x v="1"/>
    <x v="1"/>
    <x v="0"/>
    <n v="1"/>
    <x v="0"/>
  </r>
  <r>
    <x v="0"/>
    <x v="6"/>
    <s v="Cartago"/>
    <s v="Centro Zonal Cartago"/>
    <x v="2"/>
    <x v="1"/>
    <x v="1"/>
    <x v="0"/>
    <n v="1"/>
    <x v="0"/>
  </r>
  <r>
    <x v="0"/>
    <x v="6"/>
    <s v="Palmira"/>
    <s v="Centro Zonal Palmira"/>
    <x v="1"/>
    <x v="1"/>
    <x v="1"/>
    <x v="0"/>
    <n v="1"/>
    <x v="0"/>
  </r>
  <r>
    <x v="0"/>
    <x v="6"/>
    <s v="Tulua"/>
    <s v="Centro Zonal Tulua"/>
    <x v="2"/>
    <x v="1"/>
    <x v="1"/>
    <x v="0"/>
    <n v="1"/>
    <x v="0"/>
  </r>
  <r>
    <x v="0"/>
    <x v="6"/>
    <s v="Tulua"/>
    <s v="Centro Zonal Tulua"/>
    <x v="1"/>
    <x v="1"/>
    <x v="1"/>
    <x v="0"/>
    <n v="1"/>
    <x v="0"/>
  </r>
  <r>
    <x v="0"/>
    <x v="6"/>
    <s v="Buenaventura"/>
    <s v="CZ Buenaventura "/>
    <x v="1"/>
    <x v="1"/>
    <x v="1"/>
    <x v="0"/>
    <n v="1"/>
    <x v="0"/>
  </r>
  <r>
    <x v="0"/>
    <x v="6"/>
    <s v="Buenaventura"/>
    <s v="CZ Buenaventura "/>
    <x v="2"/>
    <x v="1"/>
    <x v="1"/>
    <x v="0"/>
    <n v="1"/>
    <x v="0"/>
  </r>
  <r>
    <x v="0"/>
    <x v="6"/>
    <s v="Cali"/>
    <s v="CZ Centro "/>
    <x v="1"/>
    <x v="1"/>
    <x v="1"/>
    <x v="1"/>
    <n v="1"/>
    <x v="0"/>
  </r>
  <r>
    <x v="0"/>
    <x v="6"/>
    <s v="Cali"/>
    <s v="CZ Centro "/>
    <x v="2"/>
    <x v="1"/>
    <x v="1"/>
    <x v="1"/>
    <n v="1"/>
    <x v="0"/>
  </r>
  <r>
    <x v="0"/>
    <x v="6"/>
    <s v="Cali"/>
    <s v="CZ Centro "/>
    <x v="2"/>
    <x v="1"/>
    <x v="1"/>
    <x v="1"/>
    <n v="1"/>
    <x v="0"/>
  </r>
  <r>
    <x v="0"/>
    <x v="6"/>
    <s v="Cali"/>
    <s v="CZ Centro "/>
    <x v="2"/>
    <x v="1"/>
    <x v="1"/>
    <x v="1"/>
    <n v="1"/>
    <x v="0"/>
  </r>
  <r>
    <x v="0"/>
    <x v="6"/>
    <s v="Cali"/>
    <s v="CZ Centro "/>
    <x v="2"/>
    <x v="0"/>
    <x v="0"/>
    <x v="1"/>
    <n v="1"/>
    <x v="0"/>
  </r>
  <r>
    <x v="0"/>
    <x v="6"/>
    <s v="Jamundi"/>
    <s v="CZ Jamundi "/>
    <x v="2"/>
    <x v="1"/>
    <x v="1"/>
    <x v="1"/>
    <n v="1"/>
    <x v="0"/>
  </r>
  <r>
    <x v="0"/>
    <x v="6"/>
    <s v="Cali"/>
    <s v="CZ Nororiental"/>
    <x v="2"/>
    <x v="1"/>
    <x v="1"/>
    <x v="1"/>
    <n v="1"/>
    <x v="0"/>
  </r>
  <r>
    <x v="0"/>
    <x v="6"/>
    <s v="Cali"/>
    <s v="CZ Nororiental"/>
    <x v="2"/>
    <x v="1"/>
    <x v="1"/>
    <x v="1"/>
    <n v="1"/>
    <x v="0"/>
  </r>
  <r>
    <x v="0"/>
    <x v="6"/>
    <s v="Cali"/>
    <s v="CZ Nororiental"/>
    <x v="2"/>
    <x v="1"/>
    <x v="1"/>
    <x v="1"/>
    <n v="1"/>
    <x v="0"/>
  </r>
  <r>
    <x v="0"/>
    <x v="6"/>
    <s v="Cali"/>
    <s v="CZ Nororiental"/>
    <x v="2"/>
    <x v="1"/>
    <x v="1"/>
    <x v="1"/>
    <n v="1"/>
    <x v="0"/>
  </r>
  <r>
    <x v="0"/>
    <x v="6"/>
    <s v="Palmira"/>
    <s v="Centro Zonal Palmira"/>
    <x v="2"/>
    <x v="1"/>
    <x v="1"/>
    <x v="0"/>
    <n v="1"/>
    <x v="0"/>
  </r>
  <r>
    <x v="0"/>
    <x v="6"/>
    <s v="Palmira"/>
    <s v="Centro Zonal Palmira"/>
    <x v="2"/>
    <x v="1"/>
    <x v="1"/>
    <x v="0"/>
    <n v="1"/>
    <x v="0"/>
  </r>
  <r>
    <x v="0"/>
    <x v="6"/>
    <s v="Palmira"/>
    <s v="Centro Zonal Palmira"/>
    <x v="2"/>
    <x v="1"/>
    <x v="1"/>
    <x v="0"/>
    <n v="1"/>
    <x v="0"/>
  </r>
  <r>
    <x v="0"/>
    <x v="6"/>
    <s v="Cali"/>
    <s v="CZ Restaurar "/>
    <x v="1"/>
    <x v="0"/>
    <x v="0"/>
    <x v="1"/>
    <n v="1"/>
    <x v="0"/>
  </r>
  <r>
    <x v="0"/>
    <x v="6"/>
    <s v="Cali"/>
    <s v="CZ Restaurar "/>
    <x v="2"/>
    <x v="0"/>
    <x v="0"/>
    <x v="1"/>
    <n v="1"/>
    <x v="0"/>
  </r>
  <r>
    <x v="0"/>
    <x v="6"/>
    <s v="Roldanillo"/>
    <s v="CZ Roldanillo "/>
    <x v="2"/>
    <x v="1"/>
    <x v="1"/>
    <x v="0"/>
    <n v="1"/>
    <x v="0"/>
  </r>
  <r>
    <x v="0"/>
    <x v="6"/>
    <s v="Roldanillo"/>
    <s v="CZ Roldanillo "/>
    <x v="2"/>
    <x v="1"/>
    <x v="1"/>
    <x v="0"/>
    <n v="1"/>
    <x v="0"/>
  </r>
  <r>
    <x v="0"/>
    <x v="6"/>
    <s v="Sevilla"/>
    <s v="CZ Sevilla "/>
    <x v="2"/>
    <x v="1"/>
    <x v="1"/>
    <x v="0"/>
    <n v="1"/>
    <x v="0"/>
  </r>
  <r>
    <x v="0"/>
    <x v="6"/>
    <s v="Sevilla"/>
    <s v="CZ Sevilla "/>
    <x v="2"/>
    <x v="1"/>
    <x v="1"/>
    <x v="0"/>
    <n v="1"/>
    <x v="0"/>
  </r>
  <r>
    <x v="0"/>
    <x v="6"/>
    <s v="Cali"/>
    <s v="CZ Sur"/>
    <x v="2"/>
    <x v="1"/>
    <x v="1"/>
    <x v="1"/>
    <n v="1"/>
    <x v="0"/>
  </r>
  <r>
    <x v="0"/>
    <x v="6"/>
    <s v="Cali"/>
    <s v="CZ Sur"/>
    <x v="2"/>
    <x v="1"/>
    <x v="1"/>
    <x v="1"/>
    <n v="1"/>
    <x v="0"/>
  </r>
  <r>
    <x v="0"/>
    <x v="6"/>
    <s v="Cali"/>
    <s v="CZ Sur"/>
    <x v="2"/>
    <x v="1"/>
    <x v="1"/>
    <x v="1"/>
    <n v="1"/>
    <x v="0"/>
  </r>
  <r>
    <x v="0"/>
    <x v="6"/>
    <s v="Cali"/>
    <s v="CZ Sur"/>
    <x v="2"/>
    <x v="1"/>
    <x v="1"/>
    <x v="1"/>
    <n v="1"/>
    <x v="0"/>
  </r>
  <r>
    <x v="0"/>
    <x v="6"/>
    <s v="Cali"/>
    <s v="CZ Suroriental "/>
    <x v="2"/>
    <x v="1"/>
    <x v="1"/>
    <x v="1"/>
    <n v="1"/>
    <x v="0"/>
  </r>
  <r>
    <x v="0"/>
    <x v="6"/>
    <s v="Cali"/>
    <s v="CZ Suroriental "/>
    <x v="2"/>
    <x v="1"/>
    <x v="1"/>
    <x v="1"/>
    <n v="1"/>
    <x v="0"/>
  </r>
  <r>
    <x v="0"/>
    <x v="6"/>
    <s v="Cali"/>
    <s v="CZ Suroriental "/>
    <x v="2"/>
    <x v="1"/>
    <x v="1"/>
    <x v="1"/>
    <n v="1"/>
    <x v="0"/>
  </r>
  <r>
    <x v="0"/>
    <x v="6"/>
    <s v="Cali"/>
    <s v="CZ Suroriental "/>
    <x v="2"/>
    <x v="1"/>
    <x v="1"/>
    <x v="1"/>
    <n v="1"/>
    <x v="0"/>
  </r>
  <r>
    <x v="0"/>
    <x v="6"/>
    <s v="Yumbo"/>
    <s v="CZ Yumbo "/>
    <x v="2"/>
    <x v="1"/>
    <x v="1"/>
    <x v="0"/>
    <n v="1"/>
    <x v="0"/>
  </r>
  <r>
    <x v="0"/>
    <x v="6"/>
    <s v="Cali"/>
    <s v="Direccion Regional "/>
    <x v="1"/>
    <x v="1"/>
    <x v="1"/>
    <x v="1"/>
    <n v="1"/>
    <x v="0"/>
  </r>
  <r>
    <x v="0"/>
    <x v="6"/>
    <s v="Cali"/>
    <s v="Direccion Regional "/>
    <x v="1"/>
    <x v="1"/>
    <x v="1"/>
    <x v="1"/>
    <n v="1"/>
    <x v="0"/>
  </r>
  <r>
    <x v="0"/>
    <x v="6"/>
    <s v="Cartago"/>
    <s v="Centro Zonal Cartago"/>
    <x v="3"/>
    <x v="1"/>
    <x v="1"/>
    <x v="0"/>
    <n v="1"/>
    <x v="0"/>
  </r>
  <r>
    <x v="0"/>
    <x v="6"/>
    <s v="Tulua"/>
    <s v="Centro Zonal Tulua"/>
    <x v="3"/>
    <x v="1"/>
    <x v="1"/>
    <x v="0"/>
    <n v="1"/>
    <x v="0"/>
  </r>
  <r>
    <x v="0"/>
    <x v="6"/>
    <s v="Cali"/>
    <s v="Direccion Regional "/>
    <x v="3"/>
    <x v="1"/>
    <x v="1"/>
    <x v="1"/>
    <n v="1"/>
    <x v="0"/>
  </r>
  <r>
    <x v="0"/>
    <x v="6"/>
    <s v="Cali"/>
    <s v="Direccion Regional "/>
    <x v="3"/>
    <x v="1"/>
    <x v="1"/>
    <x v="1"/>
    <n v="1"/>
    <x v="0"/>
  </r>
  <r>
    <x v="0"/>
    <x v="6"/>
    <s v="Cali"/>
    <s v="Direccion Regional "/>
    <x v="3"/>
    <x v="0"/>
    <x v="0"/>
    <x v="1"/>
    <n v="1"/>
    <x v="0"/>
  </r>
  <r>
    <x v="0"/>
    <x v="0"/>
    <s v="Ipiales"/>
    <s v="CZ Ipiales "/>
    <x v="0"/>
    <x v="1"/>
    <x v="1"/>
    <x v="0"/>
    <n v="1"/>
    <x v="0"/>
  </r>
  <r>
    <x v="0"/>
    <x v="0"/>
    <s v="Barbacoas"/>
    <s v="CZ Barbacoas "/>
    <x v="0"/>
    <x v="1"/>
    <x v="1"/>
    <x v="0"/>
    <n v="1"/>
    <x v="0"/>
  </r>
  <r>
    <x v="0"/>
    <x v="4"/>
    <s v="La hormiga"/>
    <s v="Orito"/>
    <x v="0"/>
    <x v="1"/>
    <x v="1"/>
    <x v="0"/>
    <n v="1"/>
    <x v="0"/>
  </r>
  <r>
    <x v="0"/>
    <x v="4"/>
    <s v="Puerto Asis"/>
    <s v="Puerto Asis"/>
    <x v="0"/>
    <x v="1"/>
    <x v="1"/>
    <x v="0"/>
    <n v="1"/>
    <x v="0"/>
  </r>
  <r>
    <x v="0"/>
    <x v="4"/>
    <s v="Sibundoy"/>
    <s v="Sibundoy"/>
    <x v="0"/>
    <x v="1"/>
    <x v="1"/>
    <x v="0"/>
    <n v="1"/>
    <x v="0"/>
  </r>
  <r>
    <x v="0"/>
    <x v="4"/>
    <s v="La hormiga"/>
    <s v="La hormiga"/>
    <x v="0"/>
    <x v="1"/>
    <x v="1"/>
    <x v="0"/>
    <n v="1"/>
    <x v="0"/>
  </r>
  <r>
    <x v="0"/>
    <x v="0"/>
    <s v="Pasto"/>
    <s v="Sede Regional "/>
    <x v="2"/>
    <x v="0"/>
    <x v="0"/>
    <x v="1"/>
    <n v="1"/>
    <x v="0"/>
  </r>
  <r>
    <x v="0"/>
    <x v="4"/>
    <s v="Mocoa"/>
    <s v="Direccion Regional"/>
    <x v="0"/>
    <x v="0"/>
    <x v="0"/>
    <x v="0"/>
    <n v="1"/>
    <x v="0"/>
  </r>
  <r>
    <x v="0"/>
    <x v="6"/>
    <s v="Cali"/>
    <s v="Direccion Regional "/>
    <x v="3"/>
    <x v="0"/>
    <x v="0"/>
    <x v="1"/>
    <n v="1"/>
    <x v="0"/>
  </r>
  <r>
    <x v="0"/>
    <x v="4"/>
    <s v="Mocoa"/>
    <s v="Direccion Regional"/>
    <x v="0"/>
    <x v="1"/>
    <x v="1"/>
    <x v="0"/>
    <n v="1"/>
    <x v="0"/>
  </r>
  <r>
    <x v="0"/>
    <x v="4"/>
    <s v="Mocoa"/>
    <s v="Direccion Regional"/>
    <x v="0"/>
    <x v="1"/>
    <x v="1"/>
    <x v="0"/>
    <n v="1"/>
    <x v="0"/>
  </r>
  <r>
    <x v="0"/>
    <x v="4"/>
    <s v="Mocoa"/>
    <s v="Direccion Regional"/>
    <x v="0"/>
    <x v="1"/>
    <x v="1"/>
    <x v="0"/>
    <n v="1"/>
    <x v="0"/>
  </r>
  <r>
    <x v="0"/>
    <x v="6"/>
    <s v="Cali"/>
    <s v="Direccion Regional "/>
    <x v="3"/>
    <x v="0"/>
    <x v="0"/>
    <x v="1"/>
    <n v="1"/>
    <x v="0"/>
  </r>
  <r>
    <x v="0"/>
    <x v="6"/>
    <s v="Cali"/>
    <s v="Direccion Regional "/>
    <x v="3"/>
    <x v="0"/>
    <x v="0"/>
    <x v="1"/>
    <n v="1"/>
    <x v="0"/>
  </r>
  <r>
    <x v="0"/>
    <x v="5"/>
    <s v="Honda"/>
    <s v="CZ Honda"/>
    <x v="2"/>
    <x v="1"/>
    <x v="1"/>
    <x v="0"/>
    <n v="1"/>
    <x v="0"/>
  </r>
  <r>
    <x v="0"/>
    <x v="6"/>
    <s v="Cali"/>
    <s v="Direccion Regional "/>
    <x v="3"/>
    <x v="1"/>
    <x v="1"/>
    <x v="1"/>
    <n v="1"/>
    <x v="0"/>
  </r>
  <r>
    <x v="0"/>
    <x v="1"/>
    <s v="Puerto Rico"/>
    <s v="Sede Regional pasa a CZ Puerto Rico "/>
    <x v="1"/>
    <x v="1"/>
    <x v="1"/>
    <x v="1"/>
    <n v="1"/>
    <x v="0"/>
  </r>
  <r>
    <x v="0"/>
    <x v="5"/>
    <s v="Chaparral"/>
    <s v="CZ Chaparral"/>
    <x v="0"/>
    <x v="0"/>
    <x v="0"/>
    <x v="0"/>
    <n v="1"/>
    <x v="0"/>
  </r>
  <r>
    <x v="0"/>
    <x v="7"/>
    <s v="Mitu"/>
    <s v="Centro Zonal Mitu"/>
    <x v="0"/>
    <x v="1"/>
    <x v="1"/>
    <x v="0"/>
    <n v="1"/>
    <x v="0"/>
  </r>
  <r>
    <x v="0"/>
    <x v="7"/>
    <s v="Mitu"/>
    <s v="Centro Zonal Mitu"/>
    <x v="0"/>
    <x v="0"/>
    <x v="0"/>
    <x v="0"/>
    <n v="1"/>
    <x v="0"/>
  </r>
  <r>
    <x v="0"/>
    <x v="1"/>
    <s v="Florencia"/>
    <s v="CZ Florencia 2"/>
    <x v="1"/>
    <x v="2"/>
    <x v="1"/>
    <x v="0"/>
    <n v="1"/>
    <x v="1"/>
  </r>
  <r>
    <x v="0"/>
    <x v="1"/>
    <s v="Florencia"/>
    <s v="CZ Florencia 1"/>
    <x v="1"/>
    <x v="1"/>
    <x v="1"/>
    <x v="0"/>
    <n v="1"/>
    <x v="1"/>
  </r>
  <r>
    <x v="0"/>
    <x v="1"/>
    <s v="Florencia"/>
    <s v="CZ Florencia 1"/>
    <x v="1"/>
    <x v="1"/>
    <x v="1"/>
    <x v="0"/>
    <n v="1"/>
    <x v="1"/>
  </r>
  <r>
    <x v="0"/>
    <x v="1"/>
    <s v="Belen de los Andaquies"/>
    <s v="CZ Belen de los Andaquies "/>
    <x v="1"/>
    <x v="1"/>
    <x v="1"/>
    <x v="0"/>
    <n v="1"/>
    <x v="1"/>
  </r>
  <r>
    <x v="0"/>
    <x v="1"/>
    <s v="Belen de los Andaquies"/>
    <s v="CZ Belen de los Andaquies "/>
    <x v="1"/>
    <x v="1"/>
    <x v="1"/>
    <x v="0"/>
    <n v="1"/>
    <x v="1"/>
  </r>
  <r>
    <x v="0"/>
    <x v="1"/>
    <s v="Puerto Rico"/>
    <s v="CZ Puerto Rico "/>
    <x v="3"/>
    <x v="0"/>
    <x v="1"/>
    <x v="0"/>
    <n v="1"/>
    <x v="1"/>
  </r>
  <r>
    <x v="0"/>
    <x v="1"/>
    <s v="Florencia"/>
    <s v="Sede Regional"/>
    <x v="1"/>
    <x v="1"/>
    <x v="1"/>
    <x v="0"/>
    <n v="1"/>
    <x v="1"/>
  </r>
  <r>
    <x v="0"/>
    <x v="2"/>
    <s v="Popayan"/>
    <s v="Regional "/>
    <x v="1"/>
    <x v="0"/>
    <x v="0"/>
    <x v="1"/>
    <n v="1"/>
    <x v="1"/>
  </r>
  <r>
    <x v="0"/>
    <x v="2"/>
    <s v="Popayan"/>
    <s v="CZ Centro "/>
    <x v="0"/>
    <x v="2"/>
    <x v="1"/>
    <x v="1"/>
    <n v="1"/>
    <x v="1"/>
  </r>
  <r>
    <x v="0"/>
    <x v="2"/>
    <s v="Popayan"/>
    <s v="CZ Sur "/>
    <x v="0"/>
    <x v="0"/>
    <x v="1"/>
    <x v="1"/>
    <n v="1"/>
    <x v="1"/>
  </r>
  <r>
    <x v="0"/>
    <x v="2"/>
    <s v="Popayan"/>
    <s v="CZ Indigena "/>
    <x v="0"/>
    <x v="0"/>
    <x v="1"/>
    <x v="1"/>
    <n v="1"/>
    <x v="1"/>
  </r>
  <r>
    <x v="0"/>
    <x v="2"/>
    <s v="Popayan"/>
    <s v="CZ Macizo "/>
    <x v="0"/>
    <x v="0"/>
    <x v="1"/>
    <x v="1"/>
    <n v="1"/>
    <x v="1"/>
  </r>
  <r>
    <x v="0"/>
    <x v="2"/>
    <s v="Popayan"/>
    <s v="CZ Norte "/>
    <x v="0"/>
    <x v="2"/>
    <x v="1"/>
    <x v="1"/>
    <n v="1"/>
    <x v="1"/>
  </r>
  <r>
    <x v="0"/>
    <x v="2"/>
    <s v="Popayan"/>
    <s v="CZ Norte "/>
    <x v="0"/>
    <x v="2"/>
    <x v="1"/>
    <x v="1"/>
    <n v="1"/>
    <x v="1"/>
  </r>
  <r>
    <x v="0"/>
    <x v="2"/>
    <s v="Popayan"/>
    <s v="CZ Norte "/>
    <x v="0"/>
    <x v="2"/>
    <x v="1"/>
    <x v="1"/>
    <n v="1"/>
    <x v="1"/>
  </r>
  <r>
    <x v="0"/>
    <x v="2"/>
    <s v="Popayan"/>
    <s v="CZ Centro "/>
    <x v="0"/>
    <x v="2"/>
    <x v="1"/>
    <x v="1"/>
    <n v="1"/>
    <x v="1"/>
  </r>
  <r>
    <x v="0"/>
    <x v="2"/>
    <s v="Popayan"/>
    <s v="CZ Popayan "/>
    <x v="1"/>
    <x v="2"/>
    <x v="1"/>
    <x v="1"/>
    <n v="1"/>
    <x v="1"/>
  </r>
  <r>
    <x v="0"/>
    <x v="2"/>
    <s v="Popayan"/>
    <s v="CZ Indigena "/>
    <x v="0"/>
    <x v="0"/>
    <x v="1"/>
    <x v="1"/>
    <n v="1"/>
    <x v="1"/>
  </r>
  <r>
    <x v="0"/>
    <x v="2"/>
    <s v="Popayan"/>
    <s v="CZ Macizo "/>
    <x v="0"/>
    <x v="0"/>
    <x v="1"/>
    <x v="1"/>
    <n v="1"/>
    <x v="1"/>
  </r>
  <r>
    <x v="0"/>
    <x v="2"/>
    <s v="Popayan"/>
    <s v="CZ Norte "/>
    <x v="0"/>
    <x v="2"/>
    <x v="1"/>
    <x v="1"/>
    <n v="1"/>
    <x v="1"/>
  </r>
  <r>
    <x v="0"/>
    <x v="2"/>
    <s v="Popayan"/>
    <s v="CZ Norte "/>
    <x v="0"/>
    <x v="2"/>
    <x v="1"/>
    <x v="1"/>
    <n v="1"/>
    <x v="1"/>
  </r>
  <r>
    <x v="0"/>
    <x v="2"/>
    <s v="Popayan"/>
    <s v="CZ Popayan "/>
    <x v="1"/>
    <x v="2"/>
    <x v="1"/>
    <x v="1"/>
    <n v="1"/>
    <x v="1"/>
  </r>
  <r>
    <x v="0"/>
    <x v="2"/>
    <s v="Popayan"/>
    <s v="CZ Popayan "/>
    <x v="1"/>
    <x v="2"/>
    <x v="1"/>
    <x v="1"/>
    <n v="1"/>
    <x v="1"/>
  </r>
  <r>
    <x v="0"/>
    <x v="2"/>
    <s v="Popayan"/>
    <s v="CZ Popayan "/>
    <x v="1"/>
    <x v="2"/>
    <x v="1"/>
    <x v="1"/>
    <n v="1"/>
    <x v="1"/>
  </r>
  <r>
    <x v="0"/>
    <x v="2"/>
    <s v="Popayan"/>
    <s v="CZ Sur "/>
    <x v="0"/>
    <x v="0"/>
    <x v="1"/>
    <x v="1"/>
    <n v="1"/>
    <x v="1"/>
  </r>
  <r>
    <x v="0"/>
    <x v="2"/>
    <s v="Popayan"/>
    <s v="CZ Centro "/>
    <x v="0"/>
    <x v="2"/>
    <x v="1"/>
    <x v="1"/>
    <n v="1"/>
    <x v="1"/>
  </r>
  <r>
    <x v="0"/>
    <x v="3"/>
    <s v="Garzon"/>
    <s v="CZ Garzon "/>
    <x v="1"/>
    <x v="1"/>
    <x v="1"/>
    <x v="0"/>
    <n v="1"/>
    <x v="1"/>
  </r>
  <r>
    <x v="0"/>
    <x v="3"/>
    <s v="Garzon"/>
    <s v="CZ Garzon "/>
    <x v="0"/>
    <x v="1"/>
    <x v="1"/>
    <x v="0"/>
    <n v="1"/>
    <x v="1"/>
  </r>
  <r>
    <x v="0"/>
    <x v="3"/>
    <s v="Garzon"/>
    <s v="CZ Garzon "/>
    <x v="0"/>
    <x v="1"/>
    <x v="1"/>
    <x v="0"/>
    <n v="1"/>
    <x v="1"/>
  </r>
  <r>
    <x v="0"/>
    <x v="3"/>
    <s v="La Plata"/>
    <s v="CZ La Plata"/>
    <x v="1"/>
    <x v="1"/>
    <x v="1"/>
    <x v="0"/>
    <n v="1"/>
    <x v="1"/>
  </r>
  <r>
    <x v="0"/>
    <x v="3"/>
    <s v="Neiva"/>
    <s v="CZ Neiva"/>
    <x v="1"/>
    <x v="1"/>
    <x v="1"/>
    <x v="0"/>
    <n v="1"/>
    <x v="1"/>
  </r>
  <r>
    <x v="0"/>
    <x v="3"/>
    <s v="Neiva"/>
    <s v="Regional Neiva"/>
    <x v="2"/>
    <x v="1"/>
    <x v="1"/>
    <x v="1"/>
    <n v="1"/>
    <x v="1"/>
  </r>
  <r>
    <x v="0"/>
    <x v="3"/>
    <s v="Neiva"/>
    <s v="Regional Neiva"/>
    <x v="0"/>
    <x v="1"/>
    <x v="1"/>
    <x v="1"/>
    <n v="1"/>
    <x v="1"/>
  </r>
  <r>
    <x v="0"/>
    <x v="3"/>
    <s v="Neiva"/>
    <s v="CZ Gaitana "/>
    <x v="1"/>
    <x v="1"/>
    <x v="1"/>
    <x v="1"/>
    <n v="1"/>
    <x v="1"/>
  </r>
  <r>
    <x v="0"/>
    <x v="3"/>
    <s v="Pitalito"/>
    <s v="CZ Pitalito "/>
    <x v="1"/>
    <x v="1"/>
    <x v="1"/>
    <x v="0"/>
    <n v="1"/>
    <x v="1"/>
  </r>
  <r>
    <x v="0"/>
    <x v="3"/>
    <s v="Pitalito"/>
    <s v="CZ Pitalito "/>
    <x v="0"/>
    <x v="1"/>
    <x v="1"/>
    <x v="0"/>
    <n v="1"/>
    <x v="1"/>
  </r>
  <r>
    <x v="0"/>
    <x v="3"/>
    <s v="Pitalito"/>
    <s v="CZ Pitalito "/>
    <x v="0"/>
    <x v="1"/>
    <x v="1"/>
    <x v="0"/>
    <n v="1"/>
    <x v="1"/>
  </r>
  <r>
    <x v="0"/>
    <x v="3"/>
    <s v="Neiva"/>
    <s v="Regional Neiva"/>
    <x v="0"/>
    <x v="1"/>
    <x v="1"/>
    <x v="1"/>
    <n v="1"/>
    <x v="1"/>
  </r>
  <r>
    <x v="0"/>
    <x v="3"/>
    <s v="Neiva"/>
    <s v="Regional Neiva"/>
    <x v="0"/>
    <x v="1"/>
    <x v="1"/>
    <x v="1"/>
    <n v="1"/>
    <x v="1"/>
  </r>
  <r>
    <x v="0"/>
    <x v="3"/>
    <s v="Neiva"/>
    <s v="CZ Gaitana "/>
    <x v="0"/>
    <x v="1"/>
    <x v="1"/>
    <x v="1"/>
    <n v="1"/>
    <x v="1"/>
  </r>
  <r>
    <x v="0"/>
    <x v="3"/>
    <s v="Neiva"/>
    <s v="CZ Gaitana "/>
    <x v="0"/>
    <x v="1"/>
    <x v="1"/>
    <x v="1"/>
    <n v="1"/>
    <x v="1"/>
  </r>
  <r>
    <x v="0"/>
    <x v="3"/>
    <s v="Neiva"/>
    <s v="CZ Neiva"/>
    <x v="0"/>
    <x v="1"/>
    <x v="1"/>
    <x v="1"/>
    <n v="1"/>
    <x v="1"/>
  </r>
  <r>
    <x v="0"/>
    <x v="3"/>
    <s v="Neiva"/>
    <s v="CZ Neiva"/>
    <x v="0"/>
    <x v="1"/>
    <x v="1"/>
    <x v="1"/>
    <n v="1"/>
    <x v="1"/>
  </r>
  <r>
    <x v="0"/>
    <x v="0"/>
    <s v="Pasto"/>
    <s v="CZ Pasto 1 "/>
    <x v="1"/>
    <x v="2"/>
    <x v="1"/>
    <x v="1"/>
    <n v="1"/>
    <x v="1"/>
  </r>
  <r>
    <x v="0"/>
    <x v="0"/>
    <s v="Pasto"/>
    <s v="Sede Regional "/>
    <x v="2"/>
    <x v="1"/>
    <x v="1"/>
    <x v="1"/>
    <n v="1"/>
    <x v="1"/>
  </r>
  <r>
    <x v="0"/>
    <x v="0"/>
    <s v="Pasto"/>
    <s v="CZ Pasto 2"/>
    <x v="1"/>
    <x v="1"/>
    <x v="1"/>
    <x v="1"/>
    <n v="1"/>
    <x v="1"/>
  </r>
  <r>
    <x v="0"/>
    <x v="0"/>
    <s v="Pasto"/>
    <s v="CZ Pasto 1 "/>
    <x v="1"/>
    <x v="2"/>
    <x v="1"/>
    <x v="1"/>
    <n v="1"/>
    <x v="1"/>
  </r>
  <r>
    <x v="0"/>
    <x v="0"/>
    <s v="Pasto"/>
    <s v="CZ Pasto 2 "/>
    <x v="1"/>
    <x v="1"/>
    <x v="1"/>
    <x v="1"/>
    <n v="1"/>
    <x v="1"/>
  </r>
  <r>
    <x v="0"/>
    <x v="0"/>
    <s v="Pasto"/>
    <s v="Sede Regional "/>
    <x v="2"/>
    <x v="1"/>
    <x v="1"/>
    <x v="1"/>
    <n v="1"/>
    <x v="1"/>
  </r>
  <r>
    <x v="0"/>
    <x v="0"/>
    <s v="Pasto"/>
    <s v="CZ Pasto 1 "/>
    <x v="1"/>
    <x v="2"/>
    <x v="1"/>
    <x v="1"/>
    <n v="1"/>
    <x v="1"/>
  </r>
  <r>
    <x v="0"/>
    <x v="0"/>
    <s v="Pasto"/>
    <s v="CZ Pasto 2"/>
    <x v="1"/>
    <x v="1"/>
    <x v="1"/>
    <x v="1"/>
    <n v="1"/>
    <x v="1"/>
  </r>
  <r>
    <x v="0"/>
    <x v="4"/>
    <s v="La hormiga"/>
    <s v="Orito"/>
    <x v="0"/>
    <x v="2"/>
    <x v="1"/>
    <x v="0"/>
    <n v="1"/>
    <x v="1"/>
  </r>
  <r>
    <x v="0"/>
    <x v="4"/>
    <s v="Puerto Asis"/>
    <s v="Puerto Leguizamo "/>
    <x v="0"/>
    <x v="2"/>
    <x v="1"/>
    <x v="0"/>
    <n v="1"/>
    <x v="1"/>
  </r>
  <r>
    <x v="0"/>
    <x v="4"/>
    <s v="Puerto Asis"/>
    <s v="Puerto Asis"/>
    <x v="0"/>
    <x v="2"/>
    <x v="1"/>
    <x v="0"/>
    <n v="1"/>
    <x v="1"/>
  </r>
  <r>
    <x v="0"/>
    <x v="4"/>
    <s v="Sibundoy"/>
    <s v="Sibundoy"/>
    <x v="0"/>
    <x v="2"/>
    <x v="1"/>
    <x v="0"/>
    <n v="1"/>
    <x v="1"/>
  </r>
  <r>
    <x v="0"/>
    <x v="4"/>
    <s v="Sibundoy"/>
    <s v="Sibundoy"/>
    <x v="0"/>
    <x v="2"/>
    <x v="1"/>
    <x v="0"/>
    <n v="1"/>
    <x v="1"/>
  </r>
  <r>
    <x v="0"/>
    <x v="4"/>
    <s v="La hormiga"/>
    <s v="La hormiga"/>
    <x v="4"/>
    <x v="2"/>
    <x v="1"/>
    <x v="0"/>
    <n v="1"/>
    <x v="1"/>
  </r>
  <r>
    <x v="0"/>
    <x v="4"/>
    <s v="Puerto Asis"/>
    <s v="Mocoa"/>
    <x v="4"/>
    <x v="2"/>
    <x v="1"/>
    <x v="0"/>
    <n v="1"/>
    <x v="1"/>
  </r>
  <r>
    <x v="0"/>
    <x v="4"/>
    <s v="Puerto Asis"/>
    <s v="Mocoa"/>
    <x v="4"/>
    <x v="2"/>
    <x v="1"/>
    <x v="0"/>
    <n v="1"/>
    <x v="1"/>
  </r>
  <r>
    <x v="0"/>
    <x v="4"/>
    <s v="Mocoa"/>
    <s v="Direccion Regional"/>
    <x v="0"/>
    <x v="2"/>
    <x v="1"/>
    <x v="0"/>
    <n v="1"/>
    <x v="1"/>
  </r>
  <r>
    <x v="0"/>
    <x v="4"/>
    <s v="Mocoa"/>
    <s v="Direccion Regional"/>
    <x v="0"/>
    <x v="2"/>
    <x v="1"/>
    <x v="0"/>
    <n v="1"/>
    <x v="1"/>
  </r>
  <r>
    <x v="0"/>
    <x v="5"/>
    <s v="Ibague"/>
    <s v="CZ  Ibagué"/>
    <x v="4"/>
    <x v="1"/>
    <x v="1"/>
    <x v="0"/>
    <n v="1"/>
    <x v="1"/>
  </r>
  <r>
    <x v="0"/>
    <x v="5"/>
    <s v="Ibague"/>
    <s v="CZ  Ibagué"/>
    <x v="4"/>
    <x v="1"/>
    <x v="1"/>
    <x v="0"/>
    <n v="1"/>
    <x v="1"/>
  </r>
  <r>
    <x v="0"/>
    <x v="5"/>
    <s v="Lerida"/>
    <s v="CZ Lerida"/>
    <x v="0"/>
    <x v="2"/>
    <x v="1"/>
    <x v="0"/>
    <n v="1"/>
    <x v="1"/>
  </r>
  <r>
    <x v="0"/>
    <x v="5"/>
    <s v="Chaparral"/>
    <s v="CZ Chaparral"/>
    <x v="4"/>
    <x v="0"/>
    <x v="1"/>
    <x v="0"/>
    <n v="1"/>
    <x v="1"/>
  </r>
  <r>
    <x v="0"/>
    <x v="5"/>
    <s v="Chaparral"/>
    <s v="CZ Chaparral"/>
    <x v="0"/>
    <x v="0"/>
    <x v="1"/>
    <x v="0"/>
    <n v="1"/>
    <x v="1"/>
  </r>
  <r>
    <x v="0"/>
    <x v="5"/>
    <s v="Purificacion"/>
    <s v="CZ Purificacion "/>
    <x v="4"/>
    <x v="0"/>
    <x v="1"/>
    <x v="0"/>
    <n v="1"/>
    <x v="1"/>
  </r>
  <r>
    <x v="0"/>
    <x v="5"/>
    <s v="Purificacion"/>
    <s v="CZ Purificacion "/>
    <x v="0"/>
    <x v="0"/>
    <x v="1"/>
    <x v="0"/>
    <n v="1"/>
    <x v="1"/>
  </r>
  <r>
    <x v="0"/>
    <x v="5"/>
    <s v="Melgar"/>
    <s v="CZ Melgar"/>
    <x v="4"/>
    <x v="2"/>
    <x v="1"/>
    <x v="0"/>
    <n v="1"/>
    <x v="1"/>
  </r>
  <r>
    <x v="0"/>
    <x v="5"/>
    <s v="Espinal"/>
    <s v="CZ Espinal"/>
    <x v="4"/>
    <x v="0"/>
    <x v="1"/>
    <x v="0"/>
    <n v="1"/>
    <x v="1"/>
  </r>
  <r>
    <x v="0"/>
    <x v="5"/>
    <s v="Ibague"/>
    <s v="Direccion Regional"/>
    <x v="0"/>
    <x v="1"/>
    <x v="1"/>
    <x v="0"/>
    <n v="1"/>
    <x v="1"/>
  </r>
  <r>
    <x v="0"/>
    <x v="5"/>
    <s v="Libano"/>
    <s v="CZ Libano"/>
    <x v="4"/>
    <x v="1"/>
    <x v="1"/>
    <x v="0"/>
    <n v="1"/>
    <x v="1"/>
  </r>
  <r>
    <x v="0"/>
    <x v="5"/>
    <s v="Honda"/>
    <s v="CZ Honda"/>
    <x v="4"/>
    <x v="1"/>
    <x v="1"/>
    <x v="0"/>
    <n v="1"/>
    <x v="1"/>
  </r>
  <r>
    <x v="0"/>
    <x v="6"/>
    <s v="Buga"/>
    <s v="Centro Zonal Buga"/>
    <x v="1"/>
    <x v="2"/>
    <x v="1"/>
    <x v="0"/>
    <n v="1"/>
    <x v="1"/>
  </r>
  <r>
    <x v="0"/>
    <x v="6"/>
    <s v="Cartago"/>
    <s v="Centro Zonal Cartago"/>
    <x v="2"/>
    <x v="1"/>
    <x v="1"/>
    <x v="0"/>
    <n v="1"/>
    <x v="1"/>
  </r>
  <r>
    <x v="0"/>
    <x v="6"/>
    <s v="Palmira"/>
    <s v="Centro Zonal Palmira"/>
    <x v="2"/>
    <x v="1"/>
    <x v="1"/>
    <x v="0"/>
    <n v="1"/>
    <x v="1"/>
  </r>
  <r>
    <x v="0"/>
    <x v="6"/>
    <s v="Tulua"/>
    <s v="Centro Zonal Tulua"/>
    <x v="1"/>
    <x v="2"/>
    <x v="1"/>
    <x v="0"/>
    <n v="1"/>
    <x v="1"/>
  </r>
  <r>
    <x v="0"/>
    <x v="6"/>
    <s v="Buenaventura"/>
    <s v="CZ Buenaventura "/>
    <x v="2"/>
    <x v="1"/>
    <x v="1"/>
    <x v="0"/>
    <n v="1"/>
    <x v="1"/>
  </r>
  <r>
    <x v="0"/>
    <x v="6"/>
    <s v="Cali"/>
    <s v="CZ Centro "/>
    <x v="1"/>
    <x v="2"/>
    <x v="1"/>
    <x v="1"/>
    <n v="1"/>
    <x v="1"/>
  </r>
  <r>
    <x v="0"/>
    <x v="6"/>
    <s v="Jamundi"/>
    <s v="CZ Jamundi "/>
    <x v="2"/>
    <x v="1"/>
    <x v="1"/>
    <x v="1"/>
    <n v="1"/>
    <x v="1"/>
  </r>
  <r>
    <x v="0"/>
    <x v="6"/>
    <s v="Cali"/>
    <s v="CZ Nororiental"/>
    <x v="2"/>
    <x v="1"/>
    <x v="1"/>
    <x v="1"/>
    <n v="1"/>
    <x v="1"/>
  </r>
  <r>
    <x v="0"/>
    <x v="6"/>
    <s v="Roldanillo"/>
    <s v="CZ Roldanillo "/>
    <x v="1"/>
    <x v="2"/>
    <x v="1"/>
    <x v="0"/>
    <n v="1"/>
    <x v="1"/>
  </r>
  <r>
    <x v="0"/>
    <x v="6"/>
    <s v="Sevilla"/>
    <s v="CZ Sevilla "/>
    <x v="1"/>
    <x v="2"/>
    <x v="1"/>
    <x v="0"/>
    <n v="1"/>
    <x v="1"/>
  </r>
  <r>
    <x v="0"/>
    <x v="6"/>
    <s v="Cali"/>
    <s v="CZ Sur"/>
    <x v="1"/>
    <x v="2"/>
    <x v="1"/>
    <x v="1"/>
    <n v="1"/>
    <x v="1"/>
  </r>
  <r>
    <x v="0"/>
    <x v="6"/>
    <s v="Cali"/>
    <s v="CZ Suroriental "/>
    <x v="2"/>
    <x v="1"/>
    <x v="1"/>
    <x v="1"/>
    <n v="1"/>
    <x v="1"/>
  </r>
  <r>
    <x v="0"/>
    <x v="6"/>
    <s v="Yumbo"/>
    <s v="CZ Yumbo "/>
    <x v="2"/>
    <x v="1"/>
    <x v="1"/>
    <x v="0"/>
    <n v="1"/>
    <x v="1"/>
  </r>
  <r>
    <x v="0"/>
    <x v="6"/>
    <s v="Cali"/>
    <s v="Direccion Regional "/>
    <x v="2"/>
    <x v="1"/>
    <x v="1"/>
    <x v="1"/>
    <n v="1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3">
  <r>
    <x v="0"/>
    <x v="0"/>
    <s v="Bogota D.C."/>
    <s v="Sede Regional"/>
    <x v="0"/>
    <x v="0"/>
    <x v="0"/>
    <x v="0"/>
    <n v="1"/>
    <s v="BogotaFácilLunes a viernes14 horas diariasCampero camioneta 4*2"/>
    <x v="0"/>
  </r>
  <r>
    <x v="0"/>
    <x v="0"/>
    <s v="Bogota D.C."/>
    <s v="Sede Regional"/>
    <x v="0"/>
    <x v="0"/>
    <x v="0"/>
    <x v="0"/>
    <n v="1"/>
    <s v="BogotaFácilLunes a viernes14 horas diariasCampero camioneta 4*2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1"/>
    <x v="1"/>
    <x v="0"/>
    <x v="0"/>
    <n v="1"/>
    <s v="BogotaFácilLunes a viernes6 horas diariasMicrobuses de 19 pasajeros"/>
    <x v="0"/>
  </r>
  <r>
    <x v="0"/>
    <x v="0"/>
    <s v="Bogota D.C."/>
    <s v="Sede Regional"/>
    <x v="2"/>
    <x v="1"/>
    <x v="0"/>
    <x v="0"/>
    <n v="1"/>
    <s v="BogotaFácilLunes a viernes6 horas diariasBus de 40 pasajeros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0"/>
    <x v="0"/>
    <x v="0"/>
    <x v="0"/>
    <n v="1"/>
    <s v="Bogota Sede Dirección GeneralFácilLunes a viernes14 horas diariasCampero camioneta 4*2"/>
    <x v="0"/>
  </r>
  <r>
    <x v="0"/>
    <x v="1"/>
    <s v="Bogota D.C."/>
    <s v="Sede Dirección General"/>
    <x v="3"/>
    <x v="0"/>
    <x v="0"/>
    <x v="0"/>
    <n v="1"/>
    <s v="Bogota Sede Dirección GeneralFácilLunes a viernes14 horas diariasVan de 9 pasajeros"/>
    <x v="0"/>
  </r>
  <r>
    <x v="0"/>
    <x v="1"/>
    <s v="Bogota D.C."/>
    <s v="Sede Dirección General"/>
    <x v="4"/>
    <x v="0"/>
    <x v="0"/>
    <x v="0"/>
    <n v="1"/>
    <s v="Bogota Sede Dirección GeneralFácilLunes a viernes14 horas diariasPick up doble cabina 4*4"/>
    <x v="0"/>
  </r>
  <r>
    <x v="0"/>
    <x v="1"/>
    <s v="Bogota D.C."/>
    <s v="Sede Dirección General"/>
    <x v="4"/>
    <x v="0"/>
    <x v="0"/>
    <x v="0"/>
    <n v="1"/>
    <s v="Bogota Sede Dirección GeneralFácilLunes a viernes14 horas diariasPick up doble cabina 4*4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1"/>
    <x v="1"/>
    <x v="0"/>
    <x v="0"/>
    <n v="1"/>
    <s v="Bogota Sede Dirección GeneralFácilLunes a viernes6 horas diariasMicrobuses de 19 pasajeros"/>
    <x v="0"/>
  </r>
  <r>
    <x v="0"/>
    <x v="1"/>
    <s v="Bogota D.C."/>
    <s v="Sede Dirección General"/>
    <x v="2"/>
    <x v="1"/>
    <x v="0"/>
    <x v="0"/>
    <n v="1"/>
    <s v="Bogota Sede Dirección GeneralFácilLunes a viernes6 horas diariasBus de 40 pasajeros"/>
    <x v="0"/>
  </r>
  <r>
    <x v="0"/>
    <x v="2"/>
    <s v="Bogota D.C."/>
    <s v="Sede Regional"/>
    <x v="0"/>
    <x v="2"/>
    <x v="0"/>
    <x v="0"/>
    <n v="1"/>
    <s v="CundinamarcaFácilLunes a viernes14 horas diariasCampero Camioneta 4*2"/>
    <x v="0"/>
  </r>
  <r>
    <x v="0"/>
    <x v="2"/>
    <s v="Bogota D.C."/>
    <s v="Sede Regional"/>
    <x v="0"/>
    <x v="2"/>
    <x v="0"/>
    <x v="0"/>
    <n v="1"/>
    <s v="CundinamarcaFácilLunes a viernes14 horas diariasCampero Camioneta 4*2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2"/>
    <s v="Bogota D.C."/>
    <s v="Sede Regional"/>
    <x v="1"/>
    <x v="1"/>
    <x v="0"/>
    <x v="0"/>
    <n v="1"/>
    <s v="CundinamarcaFácilLunes a viernes6 horas diariasMicrobuses de 19 pasajeros"/>
    <x v="0"/>
  </r>
  <r>
    <x v="0"/>
    <x v="3"/>
    <s v="San Jose del Guaviare"/>
    <s v="Sede Regional"/>
    <x v="4"/>
    <x v="3"/>
    <x v="1"/>
    <x v="1"/>
    <n v="1"/>
    <s v="GuaviareDificilDomingo a domingo12 Horas diariasPick up doble cabina 4*4"/>
    <x v="0"/>
  </r>
  <r>
    <x v="0"/>
    <x v="4"/>
    <s v="Tunja"/>
    <s v="Regional /Direccion"/>
    <x v="0"/>
    <x v="0"/>
    <x v="0"/>
    <x v="0"/>
    <n v="1"/>
    <s v="BoyacaFácilLunes a viernes14 horas diariasCampero camioneta 4*2"/>
    <x v="0"/>
  </r>
  <r>
    <x v="0"/>
    <x v="4"/>
    <s v="Tunja"/>
    <s v="Regional /Direccion"/>
    <x v="0"/>
    <x v="0"/>
    <x v="0"/>
    <x v="0"/>
    <n v="1"/>
    <s v="BoyacaFácilLunes a viernes14 horas diariasCampero camioneta 4*2"/>
    <x v="0"/>
  </r>
  <r>
    <x v="0"/>
    <x v="5"/>
    <s v="Villavicencio"/>
    <s v="Sede Regional"/>
    <x v="5"/>
    <x v="3"/>
    <x v="0"/>
    <x v="0"/>
    <n v="1"/>
    <s v="MetaFácilLunes a viernes12 Horas diariasCampero Camioneta 4*4"/>
    <x v="0"/>
  </r>
  <r>
    <x v="0"/>
    <x v="5"/>
    <s v="Villavicencio"/>
    <s v="Sede Regional"/>
    <x v="5"/>
    <x v="3"/>
    <x v="0"/>
    <x v="0"/>
    <n v="1"/>
    <s v="MetaFácilLunes a viernes12 Horas diariasCampero Camioneta 4*4"/>
    <x v="0"/>
  </r>
  <r>
    <x v="0"/>
    <x v="6"/>
    <s v="Yopal"/>
    <s v="Direccion regionall"/>
    <x v="4"/>
    <x v="0"/>
    <x v="0"/>
    <x v="0"/>
    <n v="1"/>
    <s v="CasanareFácilLunes a viernes14 horas diariasPick up doble cabina 4*4"/>
    <x v="0"/>
  </r>
  <r>
    <x v="0"/>
    <x v="6"/>
    <s v="Yopal"/>
    <s v="Direccion regionall"/>
    <x v="6"/>
    <x v="0"/>
    <x v="0"/>
    <x v="0"/>
    <n v="1"/>
    <s v="CasanareFácilLunes a viernes14 horas diariasPick up doble cabina 4*4 CC 1968 en adelante"/>
    <x v="0"/>
  </r>
  <r>
    <x v="0"/>
    <x v="5"/>
    <s v="Acacias"/>
    <s v="CZ Acacias"/>
    <x v="0"/>
    <x v="3"/>
    <x v="0"/>
    <x v="0"/>
    <n v="1"/>
    <s v="MetaFácilLunes a viernes12 Horas diariasCampero Camioneta 4*2"/>
    <x v="1"/>
  </r>
  <r>
    <x v="0"/>
    <x v="0"/>
    <s v="Bogota D.C."/>
    <s v="CZ Barrios Unidos"/>
    <x v="0"/>
    <x v="3"/>
    <x v="0"/>
    <x v="0"/>
    <n v="1"/>
    <s v="BogotaFácilLunes a viernes12 Horas diariasCampero camioneta 4*2"/>
    <x v="1"/>
  </r>
  <r>
    <x v="0"/>
    <x v="0"/>
    <s v="Bogota D.C."/>
    <s v="CZ Bosa"/>
    <x v="0"/>
    <x v="3"/>
    <x v="0"/>
    <x v="0"/>
    <n v="1"/>
    <s v="BogotaFácilLunes a viernes12 Horas diariasCampero camioneta 4*2"/>
    <x v="1"/>
  </r>
  <r>
    <x v="0"/>
    <x v="0"/>
    <s v="Bogota D.C."/>
    <s v="CZ Bosa"/>
    <x v="0"/>
    <x v="3"/>
    <x v="0"/>
    <x v="0"/>
    <n v="1"/>
    <s v="BogotaFácilLunes a viernes12 Horas diariasCampero camioneta 4*2"/>
    <x v="1"/>
  </r>
  <r>
    <x v="0"/>
    <x v="0"/>
    <s v="Bogota D.C."/>
    <s v="CZ Ciudad Bolivar"/>
    <x v="0"/>
    <x v="3"/>
    <x v="0"/>
    <x v="0"/>
    <n v="1"/>
    <s v="BogotaFácilLunes a viernes12 Horas diariasCampero camioneta 4*2"/>
    <x v="1"/>
  </r>
  <r>
    <x v="0"/>
    <x v="0"/>
    <s v="Bogota D.C."/>
    <s v="CZ Ciudad Bolivar"/>
    <x v="0"/>
    <x v="3"/>
    <x v="0"/>
    <x v="0"/>
    <n v="1"/>
    <s v="BogotaFácilLunes a viernes12 Horas diariasCampero camioneta 4*2"/>
    <x v="1"/>
  </r>
  <r>
    <x v="0"/>
    <x v="0"/>
    <s v="Bogota D.C."/>
    <s v="CZ Engativa"/>
    <x v="0"/>
    <x v="3"/>
    <x v="0"/>
    <x v="0"/>
    <n v="1"/>
    <s v="BogotaFácilLunes a viernes12 Horas diariasCampero camioneta 4*2"/>
    <x v="1"/>
  </r>
  <r>
    <x v="0"/>
    <x v="0"/>
    <s v="Bogota D.C."/>
    <s v="CZ Fontibon"/>
    <x v="0"/>
    <x v="3"/>
    <x v="0"/>
    <x v="0"/>
    <n v="1"/>
    <s v="BogotaFácilLunes a viernes12 Horas diariasCampero camioneta 4*2"/>
    <x v="1"/>
  </r>
  <r>
    <x v="0"/>
    <x v="0"/>
    <s v="Bogota D.C."/>
    <s v="CZ Kennedy"/>
    <x v="0"/>
    <x v="3"/>
    <x v="0"/>
    <x v="0"/>
    <n v="1"/>
    <s v="BogotaFácilLunes a viernes12 Horas diariasCampero camioneta 4*2"/>
    <x v="1"/>
  </r>
  <r>
    <x v="0"/>
    <x v="0"/>
    <s v="Bogota D.C."/>
    <s v="CZ Kennedy Central"/>
    <x v="0"/>
    <x v="3"/>
    <x v="0"/>
    <x v="0"/>
    <n v="1"/>
    <s v="BogotaFácilLunes a viernes12 Horas diariasCampero camioneta 4*2"/>
    <x v="1"/>
  </r>
  <r>
    <x v="0"/>
    <x v="0"/>
    <s v="Bogota D.C."/>
    <s v="Cz Martires"/>
    <x v="0"/>
    <x v="3"/>
    <x v="0"/>
    <x v="0"/>
    <n v="1"/>
    <s v="BogotaFácilLunes a viernes12 Horas diariasCampero camioneta 4*2"/>
    <x v="1"/>
  </r>
  <r>
    <x v="0"/>
    <x v="0"/>
    <s v="Bogota D.C."/>
    <s v="CZ Rafael Uribe"/>
    <x v="0"/>
    <x v="3"/>
    <x v="0"/>
    <x v="0"/>
    <n v="1"/>
    <s v="BogotaFácilLunes a viernes12 Horas diariasCampero camioneta 4*2"/>
    <x v="1"/>
  </r>
  <r>
    <x v="0"/>
    <x v="0"/>
    <s v="Bogota D.C."/>
    <s v="CZ Rafael Uribe"/>
    <x v="0"/>
    <x v="3"/>
    <x v="0"/>
    <x v="0"/>
    <n v="1"/>
    <s v="BogotaFácilLunes a viernes12 Horas diariasCampero camioneta 4*2"/>
    <x v="1"/>
  </r>
  <r>
    <x v="0"/>
    <x v="0"/>
    <s v="Bogota D.C."/>
    <s v="CZ San Cristobal Sur"/>
    <x v="0"/>
    <x v="3"/>
    <x v="0"/>
    <x v="0"/>
    <n v="1"/>
    <s v="BogotaFácilLunes a viernes12 Horas diariasCampero camioneta 4*2"/>
    <x v="1"/>
  </r>
  <r>
    <x v="0"/>
    <x v="0"/>
    <s v="Bogota D.C."/>
    <s v="CZ San Cristobal Sur"/>
    <x v="0"/>
    <x v="3"/>
    <x v="0"/>
    <x v="0"/>
    <n v="1"/>
    <s v="BogotaFácilLunes a viernes12 Horas diariasCampero camioneta 4*2"/>
    <x v="1"/>
  </r>
  <r>
    <x v="0"/>
    <x v="0"/>
    <s v="Bogota D.C."/>
    <s v="CZ Santa fe"/>
    <x v="0"/>
    <x v="3"/>
    <x v="0"/>
    <x v="0"/>
    <n v="1"/>
    <s v="BogotaFácilLunes a viernes12 Horas diariasCampero camioneta 4*2"/>
    <x v="1"/>
  </r>
  <r>
    <x v="0"/>
    <x v="0"/>
    <s v="Bogota D.C."/>
    <s v="CZ Suba"/>
    <x v="0"/>
    <x v="3"/>
    <x v="0"/>
    <x v="0"/>
    <n v="1"/>
    <s v="BogotaFácilLunes a viernes12 Horas diariasCampero camioneta 4*2"/>
    <x v="1"/>
  </r>
  <r>
    <x v="0"/>
    <x v="0"/>
    <s v="Bogota D.C."/>
    <s v="CZ Tunjuelito"/>
    <x v="0"/>
    <x v="3"/>
    <x v="0"/>
    <x v="0"/>
    <n v="1"/>
    <s v="BogotaFácilLunes a viernes12 Horas diariasCampero camioneta 4*2"/>
    <x v="1"/>
  </r>
  <r>
    <x v="0"/>
    <x v="0"/>
    <s v="Bogota D.C."/>
    <s v="CZ Usaquen"/>
    <x v="0"/>
    <x v="3"/>
    <x v="0"/>
    <x v="0"/>
    <n v="1"/>
    <s v="BogotaFácilLunes a viernes12 Horas diariasCampero camioneta 4*2"/>
    <x v="1"/>
  </r>
  <r>
    <x v="0"/>
    <x v="0"/>
    <s v="Bogota D.C."/>
    <s v="CZ Usme"/>
    <x v="0"/>
    <x v="3"/>
    <x v="0"/>
    <x v="0"/>
    <n v="1"/>
    <s v="BogotaFácilLunes a viernes12 Horas diariasCampero camioneta 4*2"/>
    <x v="1"/>
  </r>
  <r>
    <x v="0"/>
    <x v="0"/>
    <s v="Bogota D.C."/>
    <s v="Sede Regional"/>
    <x v="0"/>
    <x v="3"/>
    <x v="0"/>
    <x v="0"/>
    <n v="1"/>
    <s v="BogotaFácilLunes a viernes12 Horas diariasCampero camioneta 4*2"/>
    <x v="1"/>
  </r>
  <r>
    <x v="0"/>
    <x v="0"/>
    <s v="Bogota D.C."/>
    <s v="Sede Regional"/>
    <x v="0"/>
    <x v="3"/>
    <x v="0"/>
    <x v="0"/>
    <n v="1"/>
    <s v="BogotaFácilLunes a viernes12 Horas diariasCampero camioneta 4*2"/>
    <x v="1"/>
  </r>
  <r>
    <x v="0"/>
    <x v="0"/>
    <s v="Bogota D.C."/>
    <s v="Sede Regional"/>
    <x v="0"/>
    <x v="3"/>
    <x v="0"/>
    <x v="0"/>
    <n v="1"/>
    <s v="BogotaFácilLunes a viernes12 Horas diariasCampero camioneta 4*2"/>
    <x v="1"/>
  </r>
  <r>
    <x v="0"/>
    <x v="2"/>
    <s v="Bogota D.C."/>
    <s v="Sede Regional"/>
    <x v="0"/>
    <x v="4"/>
    <x v="0"/>
    <x v="0"/>
    <n v="1"/>
    <s v="CundinamarcaFácilLunes a viernes24 horas diariasCampero Camioneta 4*2"/>
    <x v="1"/>
  </r>
  <r>
    <x v="0"/>
    <x v="2"/>
    <s v="Bogota D.C."/>
    <s v="Sede Regional"/>
    <x v="0"/>
    <x v="4"/>
    <x v="0"/>
    <x v="0"/>
    <n v="1"/>
    <s v="CundinamarcaFácilLunes a viernes24 horas diariasCampero Camioneta 4*2"/>
    <x v="1"/>
  </r>
  <r>
    <x v="0"/>
    <x v="2"/>
    <s v="Caqueza"/>
    <s v="CZ Caqueza"/>
    <x v="5"/>
    <x v="2"/>
    <x v="0"/>
    <x v="2"/>
    <n v="1"/>
    <s v="CundinamarcaIntermedioLunes a viernes14 horas diariasCampero Camioneta 4*4"/>
    <x v="1"/>
  </r>
  <r>
    <x v="0"/>
    <x v="2"/>
    <s v="Choconta"/>
    <s v="CZ Choconta"/>
    <x v="5"/>
    <x v="2"/>
    <x v="0"/>
    <x v="2"/>
    <n v="1"/>
    <s v="CundinamarcaIntermedioLunes a viernes14 horas diariasCampero Camioneta 4*4"/>
    <x v="1"/>
  </r>
  <r>
    <x v="0"/>
    <x v="4"/>
    <s v="Duitama"/>
    <s v="CZ Duitama"/>
    <x v="4"/>
    <x v="0"/>
    <x v="0"/>
    <x v="2"/>
    <n v="1"/>
    <s v="BoyacaIntermedioLunes a viernes14 horas diariasPick up doble cabina 4*4"/>
    <x v="1"/>
  </r>
  <r>
    <x v="0"/>
    <x v="4"/>
    <s v="Duitama"/>
    <s v="CZ Duitama"/>
    <x v="6"/>
    <x v="0"/>
    <x v="0"/>
    <x v="2"/>
    <n v="1"/>
    <s v="BoyacaIntermedioLunes a viernes14 horas diariasPick up doble cabina 4*4 CC 1968 en adelante"/>
    <x v="1"/>
  </r>
  <r>
    <x v="0"/>
    <x v="4"/>
    <s v="El Cocuy"/>
    <s v="CZ El Cocuy"/>
    <x v="5"/>
    <x v="3"/>
    <x v="0"/>
    <x v="2"/>
    <n v="1"/>
    <s v="BoyacaIntermedioLunes a viernes12 Horas diariasCampero Camioneta 4*4"/>
    <x v="1"/>
  </r>
  <r>
    <x v="0"/>
    <x v="2"/>
    <s v="Facatativa"/>
    <s v="CZ Facatativa"/>
    <x v="5"/>
    <x v="2"/>
    <x v="0"/>
    <x v="0"/>
    <n v="1"/>
    <s v="CundinamarcaFácilLunes a viernes14 horas diariasCampero Camioneta 4*4"/>
    <x v="1"/>
  </r>
  <r>
    <x v="0"/>
    <x v="2"/>
    <s v="Fusagasuga"/>
    <s v="CZ Fusagasuga"/>
    <x v="5"/>
    <x v="3"/>
    <x v="0"/>
    <x v="2"/>
    <n v="1"/>
    <s v="CundinamarcaIntermedioLunes a viernes12 Horas diariasCampero Camioneta 4*4"/>
    <x v="1"/>
  </r>
  <r>
    <x v="0"/>
    <x v="2"/>
    <s v="Gacheta"/>
    <s v="CZ Gacheta"/>
    <x v="5"/>
    <x v="2"/>
    <x v="0"/>
    <x v="2"/>
    <n v="1"/>
    <s v="CundinamarcaIntermedioLunes a viernes14 horas diariasCampero Camioneta 4*4"/>
    <x v="1"/>
  </r>
  <r>
    <x v="0"/>
    <x v="4"/>
    <s v="Garagoa"/>
    <s v="CZ Garagoa"/>
    <x v="6"/>
    <x v="0"/>
    <x v="0"/>
    <x v="2"/>
    <n v="1"/>
    <s v="BoyacaIntermedioLunes a viernes14 horas diariasPick up doble cabina 4*4 CC 1968 en adelante"/>
    <x v="1"/>
  </r>
  <r>
    <x v="0"/>
    <x v="2"/>
    <s v="Girardot"/>
    <s v="CZ Girardot"/>
    <x v="5"/>
    <x v="0"/>
    <x v="0"/>
    <x v="0"/>
    <n v="1"/>
    <s v="CundinamarcaFácilLunes a viernes14 horas diariasCampero Camioneta 4*4"/>
    <x v="1"/>
  </r>
  <r>
    <x v="0"/>
    <x v="2"/>
    <s v="La Mesa"/>
    <s v="CZ La Mesa"/>
    <x v="5"/>
    <x v="2"/>
    <x v="0"/>
    <x v="2"/>
    <n v="1"/>
    <s v="CundinamarcaIntermedioLunes a viernes14 horas diariasCampero Camioneta 4*4"/>
    <x v="1"/>
  </r>
  <r>
    <x v="0"/>
    <x v="4"/>
    <s v="Miraflores"/>
    <s v="CZ Miraflores"/>
    <x v="4"/>
    <x v="0"/>
    <x v="0"/>
    <x v="2"/>
    <n v="1"/>
    <s v="BoyacaIntermedioLunes a viernes14 horas diariasPick up doble cabina 4*4"/>
    <x v="1"/>
  </r>
  <r>
    <x v="0"/>
    <x v="4"/>
    <s v="Moniquira"/>
    <s v="CZ Moniquira"/>
    <x v="4"/>
    <x v="0"/>
    <x v="0"/>
    <x v="2"/>
    <n v="1"/>
    <s v="BoyacaIntermedioLunes a viernes14 horas diariasPick up doble cabina 4*4"/>
    <x v="1"/>
  </r>
  <r>
    <x v="0"/>
    <x v="4"/>
    <s v="Otanche"/>
    <s v="CZ Otanche"/>
    <x v="6"/>
    <x v="0"/>
    <x v="0"/>
    <x v="2"/>
    <n v="1"/>
    <s v="BoyacaIntermedioLunes a viernes14 horas diariasPick up doble cabina 4*4 CC 1968 en adelante"/>
    <x v="1"/>
  </r>
  <r>
    <x v="0"/>
    <x v="2"/>
    <s v="Pacho"/>
    <s v="CZ Pacho"/>
    <x v="5"/>
    <x v="2"/>
    <x v="0"/>
    <x v="2"/>
    <n v="1"/>
    <s v="CundinamarcaIntermedioLunes a viernes14 horas diariasCampero Camioneta 4*4"/>
    <x v="1"/>
  </r>
  <r>
    <x v="0"/>
    <x v="6"/>
    <s v="Paz de Ariporo"/>
    <s v="CZ Paz de Ariporo"/>
    <x v="4"/>
    <x v="0"/>
    <x v="0"/>
    <x v="2"/>
    <n v="1"/>
    <s v="CasanareIntermedioLunes a viernes14 horas diariasPick up doble cabina 4*4"/>
    <x v="1"/>
  </r>
  <r>
    <x v="0"/>
    <x v="4"/>
    <s v="Puerto Boyaca"/>
    <s v="CZ Puerto Boyaca"/>
    <x v="0"/>
    <x v="4"/>
    <x v="1"/>
    <x v="2"/>
    <n v="1"/>
    <s v="BoyacaIntermedioDomingo a domingo24 horas diariasCampero camioneta 4*2"/>
    <x v="1"/>
  </r>
  <r>
    <x v="0"/>
    <x v="5"/>
    <s v="Puerto Lopez"/>
    <s v="CZ Puerto López"/>
    <x v="5"/>
    <x v="3"/>
    <x v="0"/>
    <x v="2"/>
    <n v="1"/>
    <s v="MetaIntermedioLunes a viernes12 Horas diariasCampero Camioneta 4*4"/>
    <x v="1"/>
  </r>
  <r>
    <x v="0"/>
    <x v="3"/>
    <s v="San Jose del Guaviare"/>
    <s v="Sede Regional"/>
    <x v="6"/>
    <x v="3"/>
    <x v="1"/>
    <x v="1"/>
    <n v="1"/>
    <s v="GuaviareDificilDomingo a domingo12 Horas diariasPick up doble cabina 4*4 CC 1968 en adelante"/>
    <x v="1"/>
  </r>
  <r>
    <x v="0"/>
    <x v="2"/>
    <s v="San Juan de rio Seco"/>
    <s v="CZ San Juan De Rioseco"/>
    <x v="5"/>
    <x v="3"/>
    <x v="0"/>
    <x v="2"/>
    <n v="1"/>
    <s v="CundinamarcaIntermedioLunes a viernes12 Horas diariasCampero Camioneta 4*4"/>
    <x v="1"/>
  </r>
  <r>
    <x v="0"/>
    <x v="2"/>
    <s v="Soacha"/>
    <s v="CZ Soacha centro "/>
    <x v="5"/>
    <x v="2"/>
    <x v="0"/>
    <x v="2"/>
    <n v="1"/>
    <s v="CundinamarcaIntermedioLunes a viernes14 horas diariasCampero Camioneta 4*4"/>
    <x v="1"/>
  </r>
  <r>
    <x v="0"/>
    <x v="2"/>
    <s v="Soacha"/>
    <s v="CZ Soacha Terreros "/>
    <x v="5"/>
    <x v="3"/>
    <x v="0"/>
    <x v="2"/>
    <n v="1"/>
    <s v="CundinamarcaIntermedioLunes a viernes12 Horas diariasCampero Camioneta 4*4"/>
    <x v="1"/>
  </r>
  <r>
    <x v="0"/>
    <x v="2"/>
    <s v="Soacha"/>
    <s v="CZ Soacha Terreros "/>
    <x v="5"/>
    <x v="3"/>
    <x v="0"/>
    <x v="2"/>
    <n v="1"/>
    <s v="CundinamarcaIntermedioLunes a viernes12 Horas diariasCampero Camioneta 4*4"/>
    <x v="1"/>
  </r>
  <r>
    <x v="0"/>
    <x v="4"/>
    <s v="Soata"/>
    <s v="CZ Soata"/>
    <x v="4"/>
    <x v="0"/>
    <x v="0"/>
    <x v="2"/>
    <n v="1"/>
    <s v="BoyacaIntermedioLunes a viernes14 horas diariasPick up doble cabina 4*4"/>
    <x v="1"/>
  </r>
  <r>
    <x v="0"/>
    <x v="4"/>
    <s v="Sogamoso"/>
    <s v="CZ Sogamoso"/>
    <x v="5"/>
    <x v="0"/>
    <x v="0"/>
    <x v="2"/>
    <n v="1"/>
    <s v="BoyacaIntermedioLunes a viernes14 horas diariasCampero Camioneta 4*4"/>
    <x v="1"/>
  </r>
  <r>
    <x v="0"/>
    <x v="4"/>
    <s v="Sogamoso"/>
    <s v="CZ Sogamoso"/>
    <x v="5"/>
    <x v="0"/>
    <x v="0"/>
    <x v="2"/>
    <n v="1"/>
    <s v="BoyacaIntermedioLunes a viernes14 horas diariasCampero Camioneta 4*4"/>
    <x v="1"/>
  </r>
  <r>
    <x v="0"/>
    <x v="4"/>
    <s v="Sogamoso"/>
    <s v="CZ Sogamoso"/>
    <x v="5"/>
    <x v="0"/>
    <x v="0"/>
    <x v="2"/>
    <n v="1"/>
    <s v="BoyacaIntermedioLunes a viernes14 horas diariasCampero Camioneta 4*4"/>
    <x v="1"/>
  </r>
  <r>
    <x v="0"/>
    <x v="4"/>
    <s v="Tunja"/>
    <s v="CZ Tunja 1"/>
    <x v="0"/>
    <x v="0"/>
    <x v="0"/>
    <x v="0"/>
    <n v="1"/>
    <s v="BoyacaFácilLunes a viernes14 horas diariasCampero camioneta 4*2"/>
    <x v="1"/>
  </r>
  <r>
    <x v="0"/>
    <x v="4"/>
    <s v="Tunja"/>
    <s v="CZ Tunja 1"/>
    <x v="0"/>
    <x v="0"/>
    <x v="0"/>
    <x v="0"/>
    <n v="1"/>
    <s v="BoyacaFácilLunes a viernes14 horas diariasCampero camioneta 4*2"/>
    <x v="1"/>
  </r>
  <r>
    <x v="0"/>
    <x v="4"/>
    <s v="Tunja"/>
    <s v="Sede Regional"/>
    <x v="5"/>
    <x v="0"/>
    <x v="0"/>
    <x v="2"/>
    <n v="1"/>
    <s v="BoyacaIntermedioLunes a viernes14 horas diariasCampero Camioneta 4*4"/>
    <x v="1"/>
  </r>
  <r>
    <x v="0"/>
    <x v="4"/>
    <s v="Tunja"/>
    <s v="Sede Regional"/>
    <x v="5"/>
    <x v="0"/>
    <x v="0"/>
    <x v="2"/>
    <n v="1"/>
    <s v="BoyacaIntermedioLunes a viernes14 horas diariasCampero Camioneta 4*4"/>
    <x v="1"/>
  </r>
  <r>
    <x v="0"/>
    <x v="4"/>
    <s v="Tunja"/>
    <s v="CZ Chiquinquira"/>
    <x v="5"/>
    <x v="3"/>
    <x v="0"/>
    <x v="2"/>
    <n v="1"/>
    <s v="BoyacaIntermedioLunes a viernes12 Horas diariasCampero Camioneta 4*4"/>
    <x v="1"/>
  </r>
  <r>
    <x v="0"/>
    <x v="2"/>
    <s v="Ubate"/>
    <s v="CZ Ubate"/>
    <x v="5"/>
    <x v="2"/>
    <x v="0"/>
    <x v="2"/>
    <n v="1"/>
    <s v="CundinamarcaIntermedioLunes a viernes14 horas diariasCampero Camioneta 4*4"/>
    <x v="1"/>
  </r>
  <r>
    <x v="0"/>
    <x v="6"/>
    <s v="Villanueva"/>
    <s v="CZ Villanueva"/>
    <x v="6"/>
    <x v="4"/>
    <x v="1"/>
    <x v="2"/>
    <n v="1"/>
    <s v="CasanareIntermediodomingo a domingo24 horas diariasPick up doble cabina 4*4 CC 1968 en adelante"/>
    <x v="1"/>
  </r>
  <r>
    <x v="0"/>
    <x v="5"/>
    <s v="Villavicencio"/>
    <s v="CZ Villavicencio 1"/>
    <x v="5"/>
    <x v="3"/>
    <x v="0"/>
    <x v="0"/>
    <n v="1"/>
    <s v="MetaFácilLunes a viernes12 Horas diariasCampero Camioneta 4*4"/>
    <x v="1"/>
  </r>
  <r>
    <x v="0"/>
    <x v="5"/>
    <s v="Villavicencio"/>
    <s v="CZ Villavicencio 1"/>
    <x v="5"/>
    <x v="3"/>
    <x v="0"/>
    <x v="0"/>
    <n v="1"/>
    <s v="MetaFácilLunes a viernes12 Horas diariasCampero Camioneta 4*4"/>
    <x v="1"/>
  </r>
  <r>
    <x v="0"/>
    <x v="5"/>
    <s v="Villavicencio"/>
    <s v="CZ Granada"/>
    <x v="5"/>
    <x v="3"/>
    <x v="0"/>
    <x v="0"/>
    <n v="1"/>
    <s v="MetaFácilLunes a viernes12 Horas diariasCampero Camioneta 4*4"/>
    <x v="1"/>
  </r>
  <r>
    <x v="0"/>
    <x v="5"/>
    <s v="Villavicencio"/>
    <s v="Sede Regional"/>
    <x v="5"/>
    <x v="3"/>
    <x v="0"/>
    <x v="0"/>
    <n v="1"/>
    <s v="MetaFácilLunes a viernes12 Horas diariasCampero Camioneta 4*4"/>
    <x v="1"/>
  </r>
  <r>
    <x v="0"/>
    <x v="5"/>
    <s v="Villavicencio"/>
    <s v="CZ Granada"/>
    <x v="5"/>
    <x v="3"/>
    <x v="0"/>
    <x v="2"/>
    <n v="1"/>
    <s v="MetaIntermedioLunes a viernes12 Horas diariasCampero Camioneta 4*4"/>
    <x v="1"/>
  </r>
  <r>
    <x v="0"/>
    <x v="2"/>
    <s v="Villeta"/>
    <s v="CZ Villeta"/>
    <x v="5"/>
    <x v="2"/>
    <x v="0"/>
    <x v="2"/>
    <n v="1"/>
    <s v="CundinamarcaIntermedioLunes a viernes14 horas diariasCampero Camioneta 4*4"/>
    <x v="1"/>
  </r>
  <r>
    <x v="0"/>
    <x v="6"/>
    <s v="Yopal"/>
    <s v="Direccion regionall"/>
    <x v="5"/>
    <x v="0"/>
    <x v="0"/>
    <x v="0"/>
    <n v="1"/>
    <s v="CasanareFácilLunes a viernes14 horas diariasCampero Camioneta 4*4"/>
    <x v="1"/>
  </r>
  <r>
    <x v="0"/>
    <x v="6"/>
    <s v="Yopal"/>
    <s v="CZ Yopal"/>
    <x v="5"/>
    <x v="0"/>
    <x v="0"/>
    <x v="0"/>
    <n v="1"/>
    <s v="CasanareFácilLunes a viernes14 horas diariasCampero Camioneta 4*4"/>
    <x v="1"/>
  </r>
  <r>
    <x v="0"/>
    <x v="6"/>
    <s v="Yopal"/>
    <s v="CZ Yopal"/>
    <x v="4"/>
    <x v="3"/>
    <x v="0"/>
    <x v="0"/>
    <n v="1"/>
    <s v="CasanareFácilLunes a viernes12 Horas diariasPick up doble cabina 4*4"/>
    <x v="1"/>
  </r>
  <r>
    <x v="0"/>
    <x v="2"/>
    <s v="Zipaquira"/>
    <s v="CZ Zipaquira"/>
    <x v="5"/>
    <x v="2"/>
    <x v="0"/>
    <x v="0"/>
    <n v="1"/>
    <s v="CundinamarcaFácilLunes a viernes14 horas diariasCampero Camioneta 4*4"/>
    <x v="1"/>
  </r>
  <r>
    <x v="0"/>
    <x v="5"/>
    <s v="Acacias"/>
    <s v="CZ Acacias"/>
    <x v="4"/>
    <x v="0"/>
    <x v="0"/>
    <x v="0"/>
    <n v="1"/>
    <s v="MetaFácilLunes a viernes14 horas diariasPick up doble cabina 4*4"/>
    <x v="2"/>
  </r>
  <r>
    <x v="0"/>
    <x v="5"/>
    <s v="Acacias"/>
    <s v="Grupo asistencia Tecnica Regional"/>
    <x v="4"/>
    <x v="0"/>
    <x v="0"/>
    <x v="2"/>
    <n v="1"/>
    <s v="MetaIntermedioLunes a viernes14 horas diariasPick up doble cabina 4*4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CZ Ciudad Bolivar"/>
    <x v="0"/>
    <x v="0"/>
    <x v="0"/>
    <x v="0"/>
    <n v="1"/>
    <s v="BogotaFácilLunes a viernes14 horas diariasCampero camioneta 4*2"/>
    <x v="2"/>
  </r>
  <r>
    <x v="0"/>
    <x v="0"/>
    <s v="Bogota D.C."/>
    <s v="CZ Bosa"/>
    <x v="0"/>
    <x v="0"/>
    <x v="0"/>
    <x v="0"/>
    <n v="1"/>
    <s v="BogotaFácilLunes a viernes14 horas diariasCampero camioneta 4*2"/>
    <x v="2"/>
  </r>
  <r>
    <x v="0"/>
    <x v="0"/>
    <s v="Bogota D.C."/>
    <s v="CZ Kennedy Central "/>
    <x v="0"/>
    <x v="0"/>
    <x v="0"/>
    <x v="0"/>
    <n v="1"/>
    <s v="BogotaFácilLunes a viernes14 horas diariasCampero camioneta 4*2"/>
    <x v="2"/>
  </r>
  <r>
    <x v="0"/>
    <x v="0"/>
    <s v="Bogota D.C."/>
    <s v="CZ Kennedy Central"/>
    <x v="0"/>
    <x v="0"/>
    <x v="0"/>
    <x v="0"/>
    <n v="1"/>
    <s v="BogotaFácilLunes a viernes14 horas diariasCampero camioneta 4*2"/>
    <x v="2"/>
  </r>
  <r>
    <x v="0"/>
    <x v="0"/>
    <s v="Bogota D.C."/>
    <s v="CZ Kennedy"/>
    <x v="0"/>
    <x v="0"/>
    <x v="0"/>
    <x v="0"/>
    <n v="1"/>
    <s v="BogotaFácilLunes a viernes14 horas diariasCampero camioneta 4*2"/>
    <x v="2"/>
  </r>
  <r>
    <x v="0"/>
    <x v="0"/>
    <s v="Bogota D.C."/>
    <s v="CZ Rafael Uribe"/>
    <x v="0"/>
    <x v="0"/>
    <x v="0"/>
    <x v="0"/>
    <n v="1"/>
    <s v="BogotaFácilLunes a viernes14 horas diariasCampero camioneta 4*2"/>
    <x v="2"/>
  </r>
  <r>
    <x v="0"/>
    <x v="0"/>
    <s v="Bogota D.C."/>
    <s v="CZ Rafael Uribe"/>
    <x v="0"/>
    <x v="0"/>
    <x v="0"/>
    <x v="0"/>
    <n v="1"/>
    <s v="BogotaFácilLunes a viernes14 horas diariasCampero camioneta 4*2"/>
    <x v="2"/>
  </r>
  <r>
    <x v="0"/>
    <x v="0"/>
    <s v="Bogota D.C."/>
    <s v="CZ San Cristobal Sur"/>
    <x v="0"/>
    <x v="0"/>
    <x v="0"/>
    <x v="0"/>
    <n v="1"/>
    <s v="BogotaFácilLunes a viernes14 horas diariasCampero camioneta 4*2"/>
    <x v="2"/>
  </r>
  <r>
    <x v="0"/>
    <x v="0"/>
    <s v="Bogota D.C."/>
    <s v="CZ Suba"/>
    <x v="0"/>
    <x v="0"/>
    <x v="0"/>
    <x v="0"/>
    <n v="1"/>
    <s v="BogotaFácilLunes a viernes14 horas diariasCampero camioneta 4*2"/>
    <x v="2"/>
  </r>
  <r>
    <x v="0"/>
    <x v="0"/>
    <s v="Bogota D.C."/>
    <s v="CZ Usaquen"/>
    <x v="0"/>
    <x v="0"/>
    <x v="0"/>
    <x v="0"/>
    <n v="1"/>
    <s v="BogotaFácilLunes a viernes14 horas diariasCampero camioneta 4*2"/>
    <x v="2"/>
  </r>
  <r>
    <x v="0"/>
    <x v="0"/>
    <s v="Bogota D.C."/>
    <s v="CZ Usme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Sede Regional_ Responsabilidad penal "/>
    <x v="0"/>
    <x v="0"/>
    <x v="0"/>
    <x v="0"/>
    <n v="1"/>
    <s v="BogotaFácilLunes a viernes14 horas diariasCampero camioneta 4*2"/>
    <x v="2"/>
  </r>
  <r>
    <x v="0"/>
    <x v="0"/>
    <s v="Bogota D.C."/>
    <s v="Sede Regional_ responsabilidad penal "/>
    <x v="0"/>
    <x v="0"/>
    <x v="0"/>
    <x v="0"/>
    <n v="1"/>
    <s v="BogotaFácilLunes a viernes14 horas diariasCampero camioneta 4*2"/>
    <x v="2"/>
  </r>
  <r>
    <x v="0"/>
    <x v="0"/>
    <s v="Bogota D.C."/>
    <s v="CZ Barrios Unidos"/>
    <x v="0"/>
    <x v="0"/>
    <x v="0"/>
    <x v="0"/>
    <n v="1"/>
    <s v="BogotaFácilLunes a viernes14 horas diariasCampero camioneta 4*2"/>
    <x v="2"/>
  </r>
  <r>
    <x v="0"/>
    <x v="0"/>
    <s v="Bogota D.C."/>
    <s v="Cz Martires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0"/>
    <x v="0"/>
    <x v="0"/>
    <n v="1"/>
    <s v="BogotaFácilLunes a viernes14 horas diariasCampero camioneta 4*2"/>
    <x v="2"/>
  </r>
  <r>
    <x v="0"/>
    <x v="0"/>
    <s v="Bogota D.C."/>
    <s v="CZ Bosa"/>
    <x v="0"/>
    <x v="0"/>
    <x v="0"/>
    <x v="0"/>
    <n v="1"/>
    <s v="BogotaFácilLunes a viernes14 horas diariasCampero camioneta 4*2"/>
    <x v="2"/>
  </r>
  <r>
    <x v="0"/>
    <x v="0"/>
    <s v="Bogota D.C."/>
    <s v="CZ Bosa"/>
    <x v="0"/>
    <x v="0"/>
    <x v="0"/>
    <x v="0"/>
    <n v="1"/>
    <s v="BogotaFácilLunes a viernes14 horas diariasCampero camioneta 4*2"/>
    <x v="2"/>
  </r>
  <r>
    <x v="0"/>
    <x v="0"/>
    <s v="Bogota D.C."/>
    <s v="CZ Ciudad Bolivar"/>
    <x v="0"/>
    <x v="0"/>
    <x v="0"/>
    <x v="0"/>
    <n v="1"/>
    <s v="BogotaFácilLunes a viernes14 horas diariasCampero camioneta 4*2"/>
    <x v="2"/>
  </r>
  <r>
    <x v="0"/>
    <x v="0"/>
    <s v="Bogota D.C."/>
    <s v="CZ Ciudad Bolivar"/>
    <x v="0"/>
    <x v="0"/>
    <x v="0"/>
    <x v="0"/>
    <n v="1"/>
    <s v="BogotaFácilLunes a viernes14 horas diariasCampero camioneta 4*2"/>
    <x v="2"/>
  </r>
  <r>
    <x v="0"/>
    <x v="0"/>
    <s v="Bogota D.C."/>
    <s v="CZ Ciudad Bolivar"/>
    <x v="0"/>
    <x v="0"/>
    <x v="0"/>
    <x v="0"/>
    <n v="1"/>
    <s v="BogotaFácilLunes a viernes14 horas diariasCampero camioneta 4*2"/>
    <x v="2"/>
  </r>
  <r>
    <x v="0"/>
    <x v="0"/>
    <s v="Bogota D.C."/>
    <s v="CZ Ciudad Bolivar"/>
    <x v="0"/>
    <x v="0"/>
    <x v="0"/>
    <x v="0"/>
    <n v="1"/>
    <s v="BogotaFácilLunes a viernes14 horas diariasCampero camioneta 4*2"/>
    <x v="2"/>
  </r>
  <r>
    <x v="0"/>
    <x v="0"/>
    <s v="Bogota D.C."/>
    <s v="CREER"/>
    <x v="0"/>
    <x v="0"/>
    <x v="0"/>
    <x v="0"/>
    <n v="1"/>
    <s v="BogotaFácilLunes a viernes14 horas diariasCampero camioneta 4*2"/>
    <x v="2"/>
  </r>
  <r>
    <x v="0"/>
    <x v="0"/>
    <s v="Bogota D.C."/>
    <s v="CREER"/>
    <x v="0"/>
    <x v="0"/>
    <x v="0"/>
    <x v="0"/>
    <n v="1"/>
    <s v="BogotaFácilLunes a viernes14 horas diariasCampero camioneta 4*2"/>
    <x v="2"/>
  </r>
  <r>
    <x v="0"/>
    <x v="0"/>
    <s v="Bogota D.C."/>
    <s v="CREER"/>
    <x v="0"/>
    <x v="0"/>
    <x v="0"/>
    <x v="0"/>
    <n v="1"/>
    <s v="BogotaFácilLunes a viernes14 horas diariasCampero camioneta 4*2"/>
    <x v="2"/>
  </r>
  <r>
    <x v="0"/>
    <x v="0"/>
    <s v="Bogota D.C."/>
    <s v="CREER"/>
    <x v="0"/>
    <x v="0"/>
    <x v="0"/>
    <x v="0"/>
    <n v="1"/>
    <s v="BogotaFácilLunes a viernes14 horas diariasCampero camioneta 4*2"/>
    <x v="2"/>
  </r>
  <r>
    <x v="0"/>
    <x v="0"/>
    <s v="Bogota D.C."/>
    <s v="CZ Engativa"/>
    <x v="0"/>
    <x v="0"/>
    <x v="0"/>
    <x v="0"/>
    <n v="1"/>
    <s v="BogotaFácilLunes a viernes14 horas diariasCampero camioneta 4*2"/>
    <x v="2"/>
  </r>
  <r>
    <x v="0"/>
    <x v="0"/>
    <s v="Bogota D.C."/>
    <s v="CZ Engativa"/>
    <x v="0"/>
    <x v="0"/>
    <x v="0"/>
    <x v="0"/>
    <n v="1"/>
    <s v="BogotaFácilLunes a viernes14 horas diariasCampero camioneta 4*2"/>
    <x v="2"/>
  </r>
  <r>
    <x v="0"/>
    <x v="0"/>
    <s v="Bogota D.C."/>
    <s v="CZ Engativa"/>
    <x v="0"/>
    <x v="0"/>
    <x v="0"/>
    <x v="0"/>
    <n v="1"/>
    <s v="BogotaFácilLunes a viernes14 horas diariasCampero camioneta 4*2"/>
    <x v="2"/>
  </r>
  <r>
    <x v="0"/>
    <x v="0"/>
    <s v="Bogota D.C."/>
    <s v="CZ Engativa"/>
    <x v="0"/>
    <x v="0"/>
    <x v="0"/>
    <x v="0"/>
    <n v="1"/>
    <s v="BogotaFácilLunes a viernes14 horas diariasCampero camioneta 4*2"/>
    <x v="2"/>
  </r>
  <r>
    <x v="0"/>
    <x v="0"/>
    <s v="Bogota D.C."/>
    <s v="CZ Fontibon"/>
    <x v="0"/>
    <x v="0"/>
    <x v="0"/>
    <x v="0"/>
    <n v="1"/>
    <s v="BogotaFácilLunes a viernes14 horas diariasCampero camioneta 4*2"/>
    <x v="2"/>
  </r>
  <r>
    <x v="0"/>
    <x v="0"/>
    <s v="Bogota D.C."/>
    <s v="CZ Fontibon"/>
    <x v="0"/>
    <x v="0"/>
    <x v="0"/>
    <x v="0"/>
    <n v="1"/>
    <s v="BogotaFácilLunes a viernes14 horas diariasCampero camioneta 4*2"/>
    <x v="2"/>
  </r>
  <r>
    <x v="0"/>
    <x v="0"/>
    <s v="Bogota D.C."/>
    <s v="CZ Fontibon"/>
    <x v="0"/>
    <x v="0"/>
    <x v="0"/>
    <x v="0"/>
    <n v="1"/>
    <s v="BogotaFácilLunes a viernes14 horas diariasCampero camioneta 4*2"/>
    <x v="2"/>
  </r>
  <r>
    <x v="0"/>
    <x v="0"/>
    <s v="Bogota D.C."/>
    <s v="CZ Kennedy"/>
    <x v="0"/>
    <x v="0"/>
    <x v="0"/>
    <x v="0"/>
    <n v="1"/>
    <s v="BogotaFácilLunes a viernes14 horas diariasCampero camioneta 4*2"/>
    <x v="2"/>
  </r>
  <r>
    <x v="0"/>
    <x v="0"/>
    <s v="Bogota D.C."/>
    <s v="CZ Kennedy"/>
    <x v="0"/>
    <x v="0"/>
    <x v="0"/>
    <x v="0"/>
    <n v="1"/>
    <s v="BogotaFácilLunes a viernes14 horas diariasCampero camioneta 4*2"/>
    <x v="2"/>
  </r>
  <r>
    <x v="0"/>
    <x v="0"/>
    <s v="Bogota D.C."/>
    <s v="CZ Kennedy Central"/>
    <x v="0"/>
    <x v="0"/>
    <x v="0"/>
    <x v="0"/>
    <n v="1"/>
    <s v="BogotaFácilLunes a viernes14 horas diariasCampero camioneta 4*2"/>
    <x v="2"/>
  </r>
  <r>
    <x v="0"/>
    <x v="0"/>
    <s v="Bogota D.C."/>
    <s v="CZ Kennedy"/>
    <x v="0"/>
    <x v="0"/>
    <x v="0"/>
    <x v="0"/>
    <n v="1"/>
    <s v="BogotaFácilLunes a viernes14 horas diariasCampero camioneta 4*2"/>
    <x v="2"/>
  </r>
  <r>
    <x v="0"/>
    <x v="0"/>
    <s v="Bogota D.C."/>
    <s v="CZ Kennedy Central"/>
    <x v="0"/>
    <x v="0"/>
    <x v="0"/>
    <x v="0"/>
    <n v="1"/>
    <s v="BogotaFácilLunes a viernes14 horas diariasCampero camioneta 4*2"/>
    <x v="2"/>
  </r>
  <r>
    <x v="0"/>
    <x v="0"/>
    <s v="Bogota D.C."/>
    <s v="Cz Martires"/>
    <x v="0"/>
    <x v="0"/>
    <x v="0"/>
    <x v="0"/>
    <n v="1"/>
    <s v="BogotaFácilLunes a viernes14 horas diariasCampero camioneta 4*2"/>
    <x v="2"/>
  </r>
  <r>
    <x v="0"/>
    <x v="0"/>
    <s v="Bogota D.C."/>
    <s v="Cz Martires"/>
    <x v="0"/>
    <x v="0"/>
    <x v="0"/>
    <x v="0"/>
    <n v="1"/>
    <s v="BogotaFácilLunes a viernes14 horas diariasCampero camioneta 4*2"/>
    <x v="2"/>
  </r>
  <r>
    <x v="0"/>
    <x v="0"/>
    <s v="Bogota D.C."/>
    <s v="CZ Rafael Uribe"/>
    <x v="0"/>
    <x v="0"/>
    <x v="0"/>
    <x v="0"/>
    <n v="1"/>
    <s v="BogotaFácilLunes a viernes14 horas diariasCampero camioneta 4*2"/>
    <x v="2"/>
  </r>
  <r>
    <x v="0"/>
    <x v="0"/>
    <s v="Bogota D.C."/>
    <s v="CZ Puente Aranda"/>
    <x v="0"/>
    <x v="0"/>
    <x v="0"/>
    <x v="0"/>
    <n v="1"/>
    <s v="BogotaFácilLunes a viernes14 horas diariasCampero camioneta 4*2"/>
    <x v="2"/>
  </r>
  <r>
    <x v="0"/>
    <x v="0"/>
    <s v="Bogota D.C."/>
    <s v="CZ Puente Aranda"/>
    <x v="0"/>
    <x v="0"/>
    <x v="0"/>
    <x v="0"/>
    <n v="1"/>
    <s v="BogotaFácilLunes a viernes14 horas diariasCampero camioneta 4*2"/>
    <x v="2"/>
  </r>
  <r>
    <x v="0"/>
    <x v="0"/>
    <s v="Bogota D.C."/>
    <s v="CZ Rafael Uribe"/>
    <x v="0"/>
    <x v="0"/>
    <x v="0"/>
    <x v="0"/>
    <n v="1"/>
    <s v="BogotaFácilLunes a viernes14 horas diariasCampero camioneta 4*2"/>
    <x v="2"/>
  </r>
  <r>
    <x v="0"/>
    <x v="0"/>
    <s v="Bogota D.C."/>
    <s v="CZ Barrios Unidos"/>
    <x v="0"/>
    <x v="0"/>
    <x v="0"/>
    <x v="0"/>
    <n v="1"/>
    <s v="BogotaFácilLunes a viernes14 horas diariasCampero camioneta 4*2"/>
    <x v="2"/>
  </r>
  <r>
    <x v="0"/>
    <x v="0"/>
    <s v="Bogota D.C."/>
    <s v="CZ Rafael Uribe"/>
    <x v="0"/>
    <x v="0"/>
    <x v="0"/>
    <x v="0"/>
    <n v="1"/>
    <s v="BogotaFácilLunes a viernes14 horas diariasCampero camioneta 4*2"/>
    <x v="2"/>
  </r>
  <r>
    <x v="0"/>
    <x v="0"/>
    <s v="Bogota D.C."/>
    <s v="CZ Rafael Uribe"/>
    <x v="0"/>
    <x v="0"/>
    <x v="0"/>
    <x v="0"/>
    <n v="1"/>
    <s v="BogotaFácilLunes a viernes14 horas diariasCampero camioneta 4*2"/>
    <x v="2"/>
  </r>
  <r>
    <x v="0"/>
    <x v="0"/>
    <s v="Bogota D.C."/>
    <s v="CZ Bosa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Revivir"/>
    <x v="0"/>
    <x v="0"/>
    <x v="0"/>
    <x v="0"/>
    <n v="1"/>
    <s v="BogotaFácilLunes a viernes14 horas diariasCampero camioneta 4*2"/>
    <x v="2"/>
  </r>
  <r>
    <x v="0"/>
    <x v="0"/>
    <s v="Bogota D.C."/>
    <s v="CZ San Cristobal Sur"/>
    <x v="0"/>
    <x v="0"/>
    <x v="0"/>
    <x v="0"/>
    <n v="1"/>
    <s v="BogotaFácilLunes a viernes14 horas diariasCampero camioneta 4*2"/>
    <x v="2"/>
  </r>
  <r>
    <x v="0"/>
    <x v="0"/>
    <s v="Bogota D.C."/>
    <s v="CZ San Cristobal Sur"/>
    <x v="0"/>
    <x v="0"/>
    <x v="0"/>
    <x v="0"/>
    <n v="1"/>
    <s v="BogotaFácilLunes a viernes14 horas diariasCampero camioneta 4*2"/>
    <x v="2"/>
  </r>
  <r>
    <x v="0"/>
    <x v="0"/>
    <s v="Bogota D.C."/>
    <s v="CZ San Cristobal Sur"/>
    <x v="0"/>
    <x v="0"/>
    <x v="0"/>
    <x v="0"/>
    <n v="1"/>
    <s v="BogotaFácilLunes a viernes14 horas diariasCampero camioneta 4*2"/>
    <x v="2"/>
  </r>
  <r>
    <x v="0"/>
    <x v="0"/>
    <s v="Bogota D.C."/>
    <s v="CZ Ciudad Bolivar"/>
    <x v="0"/>
    <x v="0"/>
    <x v="0"/>
    <x v="0"/>
    <n v="1"/>
    <s v="BogotaFácilLunes a viernes14 horas diariasCampero camioneta 4*2"/>
    <x v="2"/>
  </r>
  <r>
    <x v="0"/>
    <x v="0"/>
    <s v="Bogota D.C."/>
    <s v="CZ Santa fe"/>
    <x v="0"/>
    <x v="0"/>
    <x v="0"/>
    <x v="0"/>
    <n v="1"/>
    <s v="BogotaFácilLunes a viernes14 horas diariasCampero camioneta 4*2"/>
    <x v="2"/>
  </r>
  <r>
    <x v="0"/>
    <x v="0"/>
    <s v="Bogota D.C."/>
    <s v="CZ Suba"/>
    <x v="0"/>
    <x v="0"/>
    <x v="0"/>
    <x v="0"/>
    <n v="1"/>
    <s v="BogotaFácilLunes a viernes14 horas diariasCampero camioneta 4*2"/>
    <x v="2"/>
  </r>
  <r>
    <x v="0"/>
    <x v="0"/>
    <s v="Bogota D.C."/>
    <s v="CZ Suba"/>
    <x v="0"/>
    <x v="0"/>
    <x v="0"/>
    <x v="0"/>
    <n v="1"/>
    <s v="BogotaFácilLunes a viernes14 horas diariasCampero camioneta 4*2"/>
    <x v="2"/>
  </r>
  <r>
    <x v="0"/>
    <x v="0"/>
    <s v="Bogota D.C."/>
    <s v="CZ Suba"/>
    <x v="0"/>
    <x v="0"/>
    <x v="0"/>
    <x v="0"/>
    <n v="1"/>
    <s v="BogotaFácilLunes a viernes14 horas diariasCampero camioneta 4*2"/>
    <x v="2"/>
  </r>
  <r>
    <x v="0"/>
    <x v="0"/>
    <s v="Bogota D.C."/>
    <s v="CZ Suba"/>
    <x v="0"/>
    <x v="0"/>
    <x v="0"/>
    <x v="0"/>
    <n v="1"/>
    <s v="BogotaFácilLunes a viernes14 horas diariasCampero camioneta 4*2"/>
    <x v="2"/>
  </r>
  <r>
    <x v="0"/>
    <x v="0"/>
    <s v="Bogota D.C."/>
    <s v="CZ Tunjuelito"/>
    <x v="0"/>
    <x v="0"/>
    <x v="0"/>
    <x v="0"/>
    <n v="1"/>
    <s v="BogotaFácilLunes a viernes14 horas diariasCampero camioneta 4*2"/>
    <x v="2"/>
  </r>
  <r>
    <x v="0"/>
    <x v="0"/>
    <s v="Bogota D.C."/>
    <s v="CZ Tunjuelito"/>
    <x v="0"/>
    <x v="0"/>
    <x v="0"/>
    <x v="0"/>
    <n v="1"/>
    <s v="BogotaFácilLunes a viernes14 horas diariasCampero camioneta 4*2"/>
    <x v="2"/>
  </r>
  <r>
    <x v="0"/>
    <x v="0"/>
    <s v="Bogota D.C."/>
    <s v="CZ Tunjuelito"/>
    <x v="0"/>
    <x v="0"/>
    <x v="0"/>
    <x v="0"/>
    <n v="1"/>
    <s v="BogotaFácilLunes a viernes14 horas diariasCampero camioneta 4*2"/>
    <x v="2"/>
  </r>
  <r>
    <x v="0"/>
    <x v="0"/>
    <s v="Bogota D.C."/>
    <s v="CZ Tunjuelito"/>
    <x v="0"/>
    <x v="0"/>
    <x v="0"/>
    <x v="0"/>
    <n v="1"/>
    <s v="BogotaFácilLunes a viernes14 horas diariasCampero camioneta 4*2"/>
    <x v="2"/>
  </r>
  <r>
    <x v="0"/>
    <x v="0"/>
    <s v="Bogota D.C."/>
    <s v="CZ Usaquen"/>
    <x v="0"/>
    <x v="0"/>
    <x v="0"/>
    <x v="0"/>
    <n v="1"/>
    <s v="BogotaFácilLunes a viernes14 horas diariasCampero camioneta 4*2"/>
    <x v="2"/>
  </r>
  <r>
    <x v="0"/>
    <x v="0"/>
    <s v="Bogota D.C."/>
    <s v="CZ Usaquen"/>
    <x v="0"/>
    <x v="0"/>
    <x v="0"/>
    <x v="0"/>
    <n v="1"/>
    <s v="BogotaFácilLunes a viernes14 horas diariasCampero camioneta 4*2"/>
    <x v="2"/>
  </r>
  <r>
    <x v="0"/>
    <x v="0"/>
    <s v="Bogota D.C."/>
    <s v="CZ Usaquen"/>
    <x v="0"/>
    <x v="0"/>
    <x v="0"/>
    <x v="0"/>
    <n v="1"/>
    <s v="BogotaFácilLunes a viernes14 horas diariasCampero camioneta 4*2"/>
    <x v="2"/>
  </r>
  <r>
    <x v="0"/>
    <x v="0"/>
    <s v="Bogota D.C."/>
    <s v="CZ Usme"/>
    <x v="0"/>
    <x v="0"/>
    <x v="0"/>
    <x v="0"/>
    <n v="1"/>
    <s v="BogotaFácilLunes a viernes14 horas diariasCampero camioneta 4*2"/>
    <x v="2"/>
  </r>
  <r>
    <x v="0"/>
    <x v="0"/>
    <s v="Bogota D.C."/>
    <s v="CZ Usme"/>
    <x v="0"/>
    <x v="0"/>
    <x v="0"/>
    <x v="0"/>
    <n v="1"/>
    <s v="BogotaFácilLunes a viernes14 horas diariasCampero camioneta 4*2"/>
    <x v="2"/>
  </r>
  <r>
    <x v="0"/>
    <x v="0"/>
    <s v="Bogota D.C."/>
    <s v="CZ Usme"/>
    <x v="0"/>
    <x v="0"/>
    <x v="0"/>
    <x v="0"/>
    <n v="1"/>
    <s v="BogotaFácilLunes a viernes14 horas diariasCampero camioneta 4*2"/>
    <x v="2"/>
  </r>
  <r>
    <x v="0"/>
    <x v="0"/>
    <s v="Bogota D.C."/>
    <s v="CZ Bosa"/>
    <x v="0"/>
    <x v="0"/>
    <x v="0"/>
    <x v="0"/>
    <n v="1"/>
    <s v="BogotaFácilLunes a viernes14 horas diariasCampero camioneta 4*2"/>
    <x v="2"/>
  </r>
  <r>
    <x v="0"/>
    <x v="0"/>
    <s v="Bogota D.C."/>
    <s v="CZ Bosa"/>
    <x v="0"/>
    <x v="0"/>
    <x v="0"/>
    <x v="0"/>
    <n v="1"/>
    <s v="BogotaFácilLunes a viernes14 horas diariasCampero camioneta 4*2"/>
    <x v="2"/>
  </r>
  <r>
    <x v="0"/>
    <x v="0"/>
    <s v="Bogota D.C."/>
    <s v="CZ Engativa"/>
    <x v="0"/>
    <x v="0"/>
    <x v="0"/>
    <x v="0"/>
    <n v="1"/>
    <s v="BogotaFácilLunes a viernes14 horas diariasCampero camioneta 4*2"/>
    <x v="2"/>
  </r>
  <r>
    <x v="0"/>
    <x v="0"/>
    <s v="Bogota D.C."/>
    <s v="CZ Engativa"/>
    <x v="0"/>
    <x v="0"/>
    <x v="0"/>
    <x v="0"/>
    <n v="1"/>
    <s v="BogotaFácilLunes a viernes14 horas diariasCampero camioneta 4*2"/>
    <x v="2"/>
  </r>
  <r>
    <x v="0"/>
    <x v="0"/>
    <s v="Bogota D.C."/>
    <s v="CZ Fontibon"/>
    <x v="0"/>
    <x v="0"/>
    <x v="0"/>
    <x v="0"/>
    <n v="1"/>
    <s v="BogotaFácilLunes a viernes14 horas diariasCampero camioneta 4*2"/>
    <x v="2"/>
  </r>
  <r>
    <x v="0"/>
    <x v="0"/>
    <s v="Bogota D.C."/>
    <s v="CZ Suba"/>
    <x v="0"/>
    <x v="0"/>
    <x v="0"/>
    <x v="0"/>
    <n v="1"/>
    <s v="BogotaFácilLunes a viernes1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CZ Puente Aranda"/>
    <x v="0"/>
    <x v="4"/>
    <x v="1"/>
    <x v="0"/>
    <n v="1"/>
    <s v="BogotaFácilDomingo a domingo24 horas diariasCampero camioneta 4*2"/>
    <x v="2"/>
  </r>
  <r>
    <x v="0"/>
    <x v="0"/>
    <s v="Bogota D.C."/>
    <s v="Revivir"/>
    <x v="0"/>
    <x v="4"/>
    <x v="1"/>
    <x v="0"/>
    <n v="1"/>
    <s v="BogotaFácilDomingo a domingo24 horas diariasCampero camioneta 4*2"/>
    <x v="2"/>
  </r>
  <r>
    <x v="0"/>
    <x v="0"/>
    <s v="Bogota D.C."/>
    <s v="Revivir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0"/>
    <s v="Bogota D.C."/>
    <s v="Sede Regional"/>
    <x v="0"/>
    <x v="4"/>
    <x v="1"/>
    <x v="0"/>
    <n v="1"/>
    <s v="BogotaFácilDomingo a domingo24 horas diariasCampero camioneta 4*2"/>
    <x v="2"/>
  </r>
  <r>
    <x v="0"/>
    <x v="2"/>
    <s v="Bogota D.C."/>
    <s v="Sede Regional"/>
    <x v="0"/>
    <x v="0"/>
    <x v="0"/>
    <x v="0"/>
    <n v="1"/>
    <s v="CundinamarcaFácilLunes a viernes14 horas diariasCampero Camioneta 4*2"/>
    <x v="2"/>
  </r>
  <r>
    <x v="0"/>
    <x v="2"/>
    <s v="Bogota D.C."/>
    <s v="Sede Regional"/>
    <x v="0"/>
    <x v="4"/>
    <x v="1"/>
    <x v="0"/>
    <n v="1"/>
    <s v="CundinamarcaFácilDomingo a domingo24 horas diariasCampero camioneta 4*2"/>
    <x v="2"/>
  </r>
  <r>
    <x v="0"/>
    <x v="2"/>
    <s v="Bogota D.C."/>
    <s v="Sede Regional"/>
    <x v="7"/>
    <x v="0"/>
    <x v="1"/>
    <x v="0"/>
    <n v="1"/>
    <s v="CundinamarcaFácilDomingo a domingo14 horas diariasPick up doble cabina 4*2"/>
    <x v="2"/>
  </r>
  <r>
    <x v="0"/>
    <x v="2"/>
    <s v="Bogota D.C."/>
    <s v="Sede Regional"/>
    <x v="7"/>
    <x v="0"/>
    <x v="1"/>
    <x v="0"/>
    <n v="1"/>
    <s v="CundinamarcaFácilDomingo a domingo14 horas diariasPick up doble cabina 4*2"/>
    <x v="2"/>
  </r>
  <r>
    <x v="0"/>
    <x v="2"/>
    <s v="Bogota D.C."/>
    <s v="Sede Regional"/>
    <x v="7"/>
    <x v="0"/>
    <x v="1"/>
    <x v="0"/>
    <n v="1"/>
    <s v="CundinamarcaFácilDomingo a domingo14 horas diariasPick up doble cabina 4*2"/>
    <x v="2"/>
  </r>
  <r>
    <x v="0"/>
    <x v="2"/>
    <s v="Caqueza"/>
    <s v="CZ Caqueza"/>
    <x v="4"/>
    <x v="0"/>
    <x v="0"/>
    <x v="2"/>
    <n v="1"/>
    <s v="CundinamarcaIntermedioLunes a viernes14 horas diariasPick up doble cabina 4*4"/>
    <x v="2"/>
  </r>
  <r>
    <x v="0"/>
    <x v="2"/>
    <s v="Choconta"/>
    <s v="CZ Choconta"/>
    <x v="4"/>
    <x v="0"/>
    <x v="0"/>
    <x v="2"/>
    <n v="1"/>
    <s v="CundinamarcaIntermedioLunes a viernes14 horas diariasPick up doble cabina 4*4"/>
    <x v="2"/>
  </r>
  <r>
    <x v="0"/>
    <x v="4"/>
    <s v="Duitama"/>
    <s v="CZ Duitama"/>
    <x v="0"/>
    <x v="0"/>
    <x v="0"/>
    <x v="0"/>
    <n v="1"/>
    <s v="BoyacaFácilLunes a viernes14 horas diariasCampero camioneta 4*2"/>
    <x v="2"/>
  </r>
  <r>
    <x v="0"/>
    <x v="4"/>
    <s v="Duitama"/>
    <s v="CZ Duitama -CZ Sogamoso"/>
    <x v="0"/>
    <x v="0"/>
    <x v="0"/>
    <x v="0"/>
    <n v="1"/>
    <s v="BoyacaFácilLunes a viernes14 horas diariasCampero camioneta 4*2"/>
    <x v="2"/>
  </r>
  <r>
    <x v="0"/>
    <x v="4"/>
    <s v="Duitama"/>
    <s v="CZ Duitama"/>
    <x v="7"/>
    <x v="0"/>
    <x v="1"/>
    <x v="0"/>
    <n v="1"/>
    <s v="BoyacaFácilDomingo a domingo14 horas diariasPick up doble cabina 4*2"/>
    <x v="2"/>
  </r>
  <r>
    <x v="0"/>
    <x v="4"/>
    <s v="El Cocuy"/>
    <s v="CZ El Cocuy"/>
    <x v="7"/>
    <x v="0"/>
    <x v="0"/>
    <x v="2"/>
    <n v="1"/>
    <s v="BoyacaIntermedioLunes a viernes14 horas diariasPick up doble cabina 4*2"/>
    <x v="2"/>
  </r>
  <r>
    <x v="0"/>
    <x v="2"/>
    <s v="Facatativa"/>
    <s v="CZ Facatativa"/>
    <x v="0"/>
    <x v="4"/>
    <x v="1"/>
    <x v="0"/>
    <n v="1"/>
    <s v="CundinamarcaFácilDomingo a domingo24 horas diariasCampero camioneta 4*2"/>
    <x v="2"/>
  </r>
  <r>
    <x v="0"/>
    <x v="2"/>
    <s v="Facatativa"/>
    <s v="CZ Facatativa"/>
    <x v="5"/>
    <x v="0"/>
    <x v="0"/>
    <x v="0"/>
    <n v="1"/>
    <s v="CundinamarcaFácilLunes a viernes14 horas diariasCampero Camioneta 4*4"/>
    <x v="2"/>
  </r>
  <r>
    <x v="0"/>
    <x v="2"/>
    <s v="Facatativa"/>
    <s v="CZ Facatativa"/>
    <x v="5"/>
    <x v="0"/>
    <x v="0"/>
    <x v="0"/>
    <n v="1"/>
    <s v="CundinamarcaFácilLunes a viernes14 horas diariasCampero Camioneta 4*4"/>
    <x v="2"/>
  </r>
  <r>
    <x v="0"/>
    <x v="2"/>
    <s v="Fusagasuga"/>
    <s v="CZ Fusagasuga"/>
    <x v="7"/>
    <x v="0"/>
    <x v="1"/>
    <x v="2"/>
    <n v="1"/>
    <s v="CundinamarcaIntermedioDomingo a domingo14 horas diariasPick up doble cabina 4*2"/>
    <x v="2"/>
  </r>
  <r>
    <x v="0"/>
    <x v="2"/>
    <s v="Fusagasuga"/>
    <s v="CZ Fusagasuga"/>
    <x v="4"/>
    <x v="0"/>
    <x v="0"/>
    <x v="2"/>
    <n v="1"/>
    <s v="CundinamarcaIntermedioLunes a viernes14 horas diariasPick up doble cabina 4*4"/>
    <x v="2"/>
  </r>
  <r>
    <x v="0"/>
    <x v="2"/>
    <s v="Fusagasuga"/>
    <s v="CZ Fusagasuga"/>
    <x v="4"/>
    <x v="0"/>
    <x v="0"/>
    <x v="2"/>
    <n v="1"/>
    <s v="CundinamarcaIntermedioLunes a viernes14 horas diariasPick up doble cabina 4*4"/>
    <x v="2"/>
  </r>
  <r>
    <x v="0"/>
    <x v="2"/>
    <s v="Gacheta"/>
    <s v="CZ Gacheta"/>
    <x v="0"/>
    <x v="0"/>
    <x v="0"/>
    <x v="2"/>
    <n v="1"/>
    <s v="CundinamarcaIntermedioLunes a viernes14 horas diariasCampero camioneta 4*2"/>
    <x v="2"/>
  </r>
  <r>
    <x v="0"/>
    <x v="4"/>
    <s v="Garagoa"/>
    <s v="CZ Garagoa"/>
    <x v="7"/>
    <x v="0"/>
    <x v="0"/>
    <x v="2"/>
    <n v="1"/>
    <s v="BoyacaIntermedioLunes a viernes14 horas diariasPick up doble cabina 4*2"/>
    <x v="2"/>
  </r>
  <r>
    <x v="0"/>
    <x v="2"/>
    <s v="Girardot"/>
    <s v="CZ Girardot"/>
    <x v="0"/>
    <x v="0"/>
    <x v="0"/>
    <x v="0"/>
    <n v="1"/>
    <s v="CundinamarcaFácilLunes a viernes14 horas diariasCampero Camioneta 4*2"/>
    <x v="2"/>
  </r>
  <r>
    <x v="0"/>
    <x v="2"/>
    <s v="Girardot"/>
    <s v="CZ Girardot"/>
    <x v="0"/>
    <x v="4"/>
    <x v="1"/>
    <x v="0"/>
    <n v="1"/>
    <s v="CundinamarcaFácilDomingo a domingo24 horas diariasCampero camioneta 4*2"/>
    <x v="2"/>
  </r>
  <r>
    <x v="0"/>
    <x v="2"/>
    <s v="La Mesa"/>
    <s v="CZ La Mesa"/>
    <x v="4"/>
    <x v="0"/>
    <x v="0"/>
    <x v="2"/>
    <n v="1"/>
    <s v="CundinamarcaIntermedioLunes a viernes14 horas diariasPick up doble cabina 4*4"/>
    <x v="2"/>
  </r>
  <r>
    <x v="0"/>
    <x v="4"/>
    <s v="Miraflores"/>
    <s v="CZ Miraflores"/>
    <x v="0"/>
    <x v="0"/>
    <x v="0"/>
    <x v="2"/>
    <n v="1"/>
    <s v="BoyacaIntermedioLunes a viernes14 horas diariasCampero camioneta 4*2"/>
    <x v="2"/>
  </r>
  <r>
    <x v="0"/>
    <x v="4"/>
    <s v="Moniquira"/>
    <s v="CZ Moniquira"/>
    <x v="0"/>
    <x v="0"/>
    <x v="0"/>
    <x v="2"/>
    <n v="1"/>
    <s v="BoyacaIntermedioLunes a viernes14 horas diariasCampero camioneta 4*2"/>
    <x v="2"/>
  </r>
  <r>
    <x v="0"/>
    <x v="4"/>
    <s v="Otanche"/>
    <s v="CZ Otanche"/>
    <x v="7"/>
    <x v="0"/>
    <x v="0"/>
    <x v="2"/>
    <n v="1"/>
    <s v="BoyacaIntermedioLunes a viernes14 horas diariasPick up doble cabina 4*2"/>
    <x v="2"/>
  </r>
  <r>
    <x v="0"/>
    <x v="2"/>
    <s v="Pacho"/>
    <s v="CZ Pacho"/>
    <x v="4"/>
    <x v="0"/>
    <x v="0"/>
    <x v="2"/>
    <n v="1"/>
    <s v="CundinamarcaIntermedioLunes a viernes14 horas diariasPick up doble cabina 4*4"/>
    <x v="2"/>
  </r>
  <r>
    <x v="0"/>
    <x v="6"/>
    <s v="Paz de Ariporo"/>
    <s v="CZ Paz de Ariporo"/>
    <x v="6"/>
    <x v="0"/>
    <x v="0"/>
    <x v="2"/>
    <n v="1"/>
    <s v="CasanareIntermedioLunes a viernes14 horas diariasPick up doble cabina 4*4 CC 1968 en adelante"/>
    <x v="2"/>
  </r>
  <r>
    <x v="0"/>
    <x v="4"/>
    <s v="Puerto Boyaca"/>
    <s v="CZ Puerto Boyaca"/>
    <x v="0"/>
    <x v="0"/>
    <x v="0"/>
    <x v="2"/>
    <n v="1"/>
    <s v="BoyacaIntermedioLunes a viernes14 horas diariasCampero camioneta 4*2"/>
    <x v="2"/>
  </r>
  <r>
    <x v="0"/>
    <x v="3"/>
    <s v="San Jose del Guaviare"/>
    <s v="Sede Regional"/>
    <x v="4"/>
    <x v="4"/>
    <x v="1"/>
    <x v="2"/>
    <n v="1"/>
    <s v="GuaviareIntermedioDomingo a domingo24 horas diariasPick up doble cabina 4*4"/>
    <x v="2"/>
  </r>
  <r>
    <x v="0"/>
    <x v="2"/>
    <s v="San Juan de rio Seco"/>
    <s v="CZ San Juan De Rioseco"/>
    <x v="4"/>
    <x v="0"/>
    <x v="0"/>
    <x v="2"/>
    <n v="1"/>
    <s v="CundinamarcaIntermedioLunes a viernes14 horas diariasPick up doble cabina 4*4"/>
    <x v="2"/>
  </r>
  <r>
    <x v="0"/>
    <x v="3"/>
    <s v="SEDE REGIONAL"/>
    <s v="C. Z San Jose del G."/>
    <x v="4"/>
    <x v="0"/>
    <x v="0"/>
    <x v="1"/>
    <n v="1"/>
    <s v="GuaviareDificilLunes a viernes14 horas diariasPick up doble cabina 4*4"/>
    <x v="2"/>
  </r>
  <r>
    <x v="0"/>
    <x v="2"/>
    <s v="Soacha"/>
    <s v="CZ Soacha Terreros "/>
    <x v="0"/>
    <x v="4"/>
    <x v="1"/>
    <x v="2"/>
    <n v="1"/>
    <s v="CundinamarcaIntermedioDomingo a domingo24 horas diariasCampero camioneta 4*2"/>
    <x v="2"/>
  </r>
  <r>
    <x v="0"/>
    <x v="2"/>
    <s v="Soacha"/>
    <s v="CZ Soacha centro "/>
    <x v="0"/>
    <x v="4"/>
    <x v="1"/>
    <x v="2"/>
    <n v="1"/>
    <s v="CundinamarcaIntermedioDomingo a domingo24 horas diariasCampero camioneta 4*2"/>
    <x v="2"/>
  </r>
  <r>
    <x v="0"/>
    <x v="2"/>
    <s v="Soacha"/>
    <s v="CZ Soacha Terreros "/>
    <x v="5"/>
    <x v="0"/>
    <x v="0"/>
    <x v="2"/>
    <n v="1"/>
    <s v="CundinamarcaIntermedioLunes a viernes14 horas diariasCampero Camioneta 4*4"/>
    <x v="2"/>
  </r>
  <r>
    <x v="0"/>
    <x v="2"/>
    <s v="Soacha"/>
    <s v="CZ Soacha centro "/>
    <x v="5"/>
    <x v="0"/>
    <x v="0"/>
    <x v="2"/>
    <n v="1"/>
    <s v="CundinamarcaIntermedioLunes a viernes14 horas diariasCampero Camioneta 4*4"/>
    <x v="2"/>
  </r>
  <r>
    <x v="0"/>
    <x v="2"/>
    <s v="Soacha"/>
    <s v="CZ Soacha Terreros "/>
    <x v="7"/>
    <x v="0"/>
    <x v="0"/>
    <x v="2"/>
    <n v="1"/>
    <s v="CundinamarcaIntermedioLunes a viernes14 horas diariasPick up doble cabina 4*2"/>
    <x v="2"/>
  </r>
  <r>
    <x v="0"/>
    <x v="2"/>
    <s v="Soacha"/>
    <s v="CZ Soacha centro "/>
    <x v="7"/>
    <x v="0"/>
    <x v="1"/>
    <x v="2"/>
    <n v="1"/>
    <s v="CundinamarcaIntermedioDomingo a domingo14 horas diariasPick up doble cabina 4*2"/>
    <x v="2"/>
  </r>
  <r>
    <x v="0"/>
    <x v="4"/>
    <s v="Soata"/>
    <s v="CZ Soata"/>
    <x v="4"/>
    <x v="0"/>
    <x v="0"/>
    <x v="2"/>
    <n v="1"/>
    <s v="BoyacaIntermedioLunes a viernes14 horas diariasPick up doble cabina 4*4"/>
    <x v="2"/>
  </r>
  <r>
    <x v="0"/>
    <x v="4"/>
    <s v="Sogamoso"/>
    <s v="CZ Sogamoso"/>
    <x v="0"/>
    <x v="4"/>
    <x v="1"/>
    <x v="2"/>
    <n v="1"/>
    <s v="BoyacaIntermedioDomingo a domingo24 horas diariasCampero camioneta 4*2"/>
    <x v="2"/>
  </r>
  <r>
    <x v="0"/>
    <x v="4"/>
    <s v="Sogamoso"/>
    <s v="CZ Sogamoso"/>
    <x v="7"/>
    <x v="0"/>
    <x v="0"/>
    <x v="2"/>
    <n v="1"/>
    <s v="BoyacaIntermedioLunes a viernes14 horas diariasPick up doble cabina 4*2"/>
    <x v="2"/>
  </r>
  <r>
    <x v="0"/>
    <x v="4"/>
    <s v="Tunja"/>
    <s v="CZ Tunja 2"/>
    <x v="0"/>
    <x v="0"/>
    <x v="0"/>
    <x v="0"/>
    <n v="1"/>
    <s v="BoyacaFácilLunes a viernes14 horas diariasCampero camioneta 4*2"/>
    <x v="2"/>
  </r>
  <r>
    <x v="0"/>
    <x v="4"/>
    <s v="Tunja"/>
    <s v="CZ Tunja 2"/>
    <x v="0"/>
    <x v="0"/>
    <x v="0"/>
    <x v="0"/>
    <n v="1"/>
    <s v="BoyacaFácilLunes a viernes14 horas diariasCampero camioneta 4*2"/>
    <x v="2"/>
  </r>
  <r>
    <x v="0"/>
    <x v="4"/>
    <s v="Tunja"/>
    <s v="CZ Chiquinquira"/>
    <x v="0"/>
    <x v="4"/>
    <x v="1"/>
    <x v="0"/>
    <n v="1"/>
    <s v="BoyacaFácilDomingo a domingo24 horas diariasCampero camioneta 4*2"/>
    <x v="2"/>
  </r>
  <r>
    <x v="0"/>
    <x v="4"/>
    <s v="Tunja"/>
    <s v="CZ Tunja 2"/>
    <x v="0"/>
    <x v="4"/>
    <x v="1"/>
    <x v="0"/>
    <n v="1"/>
    <s v="BoyacaFácilDomingo a domingo24 horas diariasCampero camioneta 4*2"/>
    <x v="2"/>
  </r>
  <r>
    <x v="0"/>
    <x v="4"/>
    <s v="Tunja"/>
    <s v="Sede Regional"/>
    <x v="0"/>
    <x v="4"/>
    <x v="1"/>
    <x v="0"/>
    <n v="1"/>
    <s v="BoyacaFácilDomingo a domingo24 horas diariasCampero camioneta 4*2"/>
    <x v="2"/>
  </r>
  <r>
    <x v="0"/>
    <x v="4"/>
    <s v="Tunja"/>
    <s v="CZ Tunja 1"/>
    <x v="7"/>
    <x v="0"/>
    <x v="0"/>
    <x v="0"/>
    <n v="1"/>
    <s v="BoyacaFácilLunes a viernes14 horas diariasPick up doble cabina 4*2"/>
    <x v="2"/>
  </r>
  <r>
    <x v="0"/>
    <x v="4"/>
    <s v="Tunja"/>
    <s v="CZ Tunja 2"/>
    <x v="5"/>
    <x v="0"/>
    <x v="0"/>
    <x v="0"/>
    <n v="1"/>
    <s v="BoyacaFácilLunes a viernes14 horas diariasCampero Camioneta 4*4"/>
    <x v="2"/>
  </r>
  <r>
    <x v="0"/>
    <x v="4"/>
    <s v="Tunja"/>
    <s v="Sede Regional"/>
    <x v="5"/>
    <x v="0"/>
    <x v="0"/>
    <x v="0"/>
    <n v="1"/>
    <s v="BoyacaFácilLunes a viernes14 horas diariasCampero Camioneta 4*4"/>
    <x v="2"/>
  </r>
  <r>
    <x v="0"/>
    <x v="4"/>
    <s v="Tunja"/>
    <s v="Sede Regional"/>
    <x v="4"/>
    <x v="0"/>
    <x v="0"/>
    <x v="0"/>
    <n v="1"/>
    <s v="BoyacaFácilLunes a viernes14 horas diariasPick up doble cabina 4*4"/>
    <x v="2"/>
  </r>
  <r>
    <x v="0"/>
    <x v="2"/>
    <s v="Ubate"/>
    <s v="CZ Ubate"/>
    <x v="4"/>
    <x v="0"/>
    <x v="0"/>
    <x v="2"/>
    <n v="1"/>
    <s v="CundinamarcaIntermedioLunes a viernes14 horas diariasPick up doble cabina 4*4"/>
    <x v="2"/>
  </r>
  <r>
    <x v="0"/>
    <x v="6"/>
    <s v="Villanueva"/>
    <s v="CZ Villanueva"/>
    <x v="6"/>
    <x v="0"/>
    <x v="0"/>
    <x v="2"/>
    <n v="1"/>
    <s v="CasanareIntermedioLunes a viernes14 horas diariasPick up doble cabina 4*4 CC 1968 en adelante"/>
    <x v="2"/>
  </r>
  <r>
    <x v="0"/>
    <x v="5"/>
    <s v="Villavicencio"/>
    <s v="Sede Regional"/>
    <x v="5"/>
    <x v="3"/>
    <x v="0"/>
    <x v="0"/>
    <n v="1"/>
    <s v="MetaFácilLunes a viernes12 Horas diariasCampero Camioneta 4*4"/>
    <x v="2"/>
  </r>
  <r>
    <x v="0"/>
    <x v="5"/>
    <s v="Villavicencio"/>
    <s v="CZ Villavicencio 2"/>
    <x v="4"/>
    <x v="0"/>
    <x v="0"/>
    <x v="0"/>
    <n v="1"/>
    <s v="MetaFácilLunes a viernes14 horas diariasPick up doble cabina 4*4"/>
    <x v="2"/>
  </r>
  <r>
    <x v="0"/>
    <x v="5"/>
    <s v="Villavicencio"/>
    <s v="CZ Granada"/>
    <x v="4"/>
    <x v="0"/>
    <x v="0"/>
    <x v="0"/>
    <n v="1"/>
    <s v="MetaFácilLunes a viernes14 horas diariasPick up doble cabina 4*4"/>
    <x v="2"/>
  </r>
  <r>
    <x v="0"/>
    <x v="5"/>
    <s v="Villavicencio"/>
    <s v="CZ Villavicencio 2"/>
    <x v="4"/>
    <x v="0"/>
    <x v="0"/>
    <x v="0"/>
    <n v="1"/>
    <s v="MetaFácilLunes a viernes14 horas diariasPick up doble cabina 4*4"/>
    <x v="2"/>
  </r>
  <r>
    <x v="0"/>
    <x v="5"/>
    <s v="Villavicencio"/>
    <s v="CZ Villavicencio 2"/>
    <x v="4"/>
    <x v="0"/>
    <x v="0"/>
    <x v="2"/>
    <n v="1"/>
    <s v="MetaIntermedioLunes a viernes14 horas diariasPick up doble cabina 4*4"/>
    <x v="2"/>
  </r>
  <r>
    <x v="0"/>
    <x v="5"/>
    <s v="Villavicencio"/>
    <s v="CZ Villavicencio 2"/>
    <x v="4"/>
    <x v="0"/>
    <x v="0"/>
    <x v="2"/>
    <n v="1"/>
    <s v="MetaIntermedioLunes a viernes14 horas diariasPick up doble cabina 4*4"/>
    <x v="2"/>
  </r>
  <r>
    <x v="0"/>
    <x v="5"/>
    <s v="Villavicencio"/>
    <s v="CZ Villavicencio 2"/>
    <x v="4"/>
    <x v="4"/>
    <x v="1"/>
    <x v="0"/>
    <n v="1"/>
    <s v="MetaFácilDomingo a domingo24 horas diariasPick up doble cabina 4*4"/>
    <x v="2"/>
  </r>
  <r>
    <x v="0"/>
    <x v="5"/>
    <s v="Villavicencio"/>
    <s v="CZ Villavicencio 2"/>
    <x v="4"/>
    <x v="4"/>
    <x v="1"/>
    <x v="0"/>
    <n v="1"/>
    <s v="MetaFácilDomingo a domingo24 horas diariasPick up doble cabina 4*4"/>
    <x v="2"/>
  </r>
  <r>
    <x v="0"/>
    <x v="5"/>
    <s v="Villavicencio"/>
    <s v="CZ Villavicencio 2"/>
    <x v="4"/>
    <x v="4"/>
    <x v="1"/>
    <x v="0"/>
    <n v="1"/>
    <s v="MetaFácilDomingo a domingo24 horas diariasPick up doble cabina 4*4"/>
    <x v="2"/>
  </r>
  <r>
    <x v="0"/>
    <x v="2"/>
    <s v="Villeta"/>
    <s v="CZ Villeta"/>
    <x v="4"/>
    <x v="0"/>
    <x v="0"/>
    <x v="2"/>
    <n v="1"/>
    <s v="CundinamarcaIntermedioLunes a viernes14 horas diariasPick up doble cabina 4*4"/>
    <x v="2"/>
  </r>
  <r>
    <x v="0"/>
    <x v="6"/>
    <s v="Yopal"/>
    <s v="Direccion regionall"/>
    <x v="4"/>
    <x v="0"/>
    <x v="0"/>
    <x v="0"/>
    <n v="1"/>
    <s v="CasanareFácilLunes a viernes14 horas diariasPick up doble cabina 4*4"/>
    <x v="2"/>
  </r>
  <r>
    <x v="0"/>
    <x v="6"/>
    <s v="Yopal"/>
    <s v="CZ Yopal"/>
    <x v="5"/>
    <x v="3"/>
    <x v="0"/>
    <x v="0"/>
    <n v="1"/>
    <s v="CasanareFácilLunes a viernes12 Horas diariasCampero Camioneta 4*4"/>
    <x v="2"/>
  </r>
  <r>
    <x v="0"/>
    <x v="6"/>
    <s v="Yopal"/>
    <s v="CZ Yopal"/>
    <x v="4"/>
    <x v="4"/>
    <x v="1"/>
    <x v="0"/>
    <n v="1"/>
    <s v="CasanareFácilDomingo a domingo24 horas diariasPick up doble cabina 4*4"/>
    <x v="2"/>
  </r>
  <r>
    <x v="0"/>
    <x v="2"/>
    <s v="Zipaquira"/>
    <s v="CZ Zipaquira"/>
    <x v="0"/>
    <x v="0"/>
    <x v="0"/>
    <x v="2"/>
    <n v="1"/>
    <s v="CundinamarcaIntermedioLunes a viernes14 horas diariasCampero camioneta 4*2"/>
    <x v="2"/>
  </r>
  <r>
    <x v="0"/>
    <x v="2"/>
    <s v="Zipaquira"/>
    <s v="CZ Zipaquira"/>
    <x v="5"/>
    <x v="0"/>
    <x v="0"/>
    <x v="2"/>
    <n v="1"/>
    <s v="CundinamarcaIntermedioLunes a viernes14 horas diariasCampero Camioneta 4*4"/>
    <x v="2"/>
  </r>
  <r>
    <x v="0"/>
    <x v="2"/>
    <s v="Zipaquira"/>
    <s v="CZ Zipaquira"/>
    <x v="4"/>
    <x v="4"/>
    <x v="1"/>
    <x v="0"/>
    <n v="1"/>
    <s v="CundinamarcaFácilDomingo a domingo24 horas diariasPick up doble cabina 4*4"/>
    <x v="2"/>
  </r>
  <r>
    <x v="0"/>
    <x v="3"/>
    <e v="#N/A"/>
    <s v="C. Z San Jose del G."/>
    <x v="4"/>
    <x v="4"/>
    <x v="1"/>
    <x v="2"/>
    <n v="1"/>
    <s v="GuaviareIntermedioDomingo a domingo24 horas diariasPick up doble cabina 4*4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94C0FE-DED9-4AA7-BFCE-40673219D722}" name="TablaDinámica2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B3:K64" firstHeaderRow="1" firstDataRow="2" firstDataCol="6"/>
  <pivotFields count="11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4"/>
        <item x="6"/>
        <item x="2"/>
        <item x="3"/>
        <item x="5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">
        <item x="2"/>
        <item x="0"/>
        <item m="1" x="9"/>
        <item x="5"/>
        <item m="1" x="8"/>
        <item x="1"/>
        <item x="7"/>
        <item x="4"/>
        <item m="1" x="10"/>
        <item x="3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3"/>
        <item x="2"/>
        <item x="0"/>
        <item x="4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0"/>
    <field x="1"/>
    <field x="4"/>
    <field x="5"/>
    <field x="6"/>
    <field x="7"/>
  </rowFields>
  <rowItems count="60">
    <i>
      <x/>
      <x/>
      <x/>
      <x v="4"/>
      <x v="1"/>
      <x v="1"/>
    </i>
    <i r="2">
      <x v="1"/>
      <x/>
      <x v="1"/>
      <x v="1"/>
    </i>
    <i r="3">
      <x v="2"/>
      <x v="1"/>
      <x v="1"/>
    </i>
    <i r="3">
      <x v="3"/>
      <x/>
      <x v="1"/>
    </i>
    <i r="2">
      <x v="5"/>
      <x v="4"/>
      <x v="1"/>
      <x v="1"/>
    </i>
    <i r="1">
      <x v="1"/>
      <x v="1"/>
      <x v="2"/>
      <x v="1"/>
      <x v="1"/>
    </i>
    <i r="5">
      <x v="2"/>
    </i>
    <i r="3">
      <x v="3"/>
      <x/>
      <x v="1"/>
    </i>
    <i r="5">
      <x v="2"/>
    </i>
    <i r="2">
      <x v="3"/>
      <x/>
      <x v="1"/>
      <x v="2"/>
    </i>
    <i r="3">
      <x v="2"/>
      <x v="1"/>
      <x v="1"/>
    </i>
    <i r="5">
      <x v="2"/>
    </i>
    <i r="2">
      <x v="6"/>
      <x v="2"/>
      <x/>
      <x v="1"/>
    </i>
    <i r="4">
      <x v="1"/>
      <x v="1"/>
    </i>
    <i r="5">
      <x v="2"/>
    </i>
    <i r="2">
      <x v="7"/>
      <x v="2"/>
      <x v="1"/>
      <x v="1"/>
    </i>
    <i r="5">
      <x v="2"/>
    </i>
    <i r="2">
      <x v="10"/>
      <x v="2"/>
      <x v="1"/>
      <x v="2"/>
    </i>
    <i r="1">
      <x v="2"/>
      <x v="3"/>
      <x/>
      <x v="1"/>
      <x v="1"/>
    </i>
    <i r="3">
      <x v="2"/>
      <x v="1"/>
      <x v="1"/>
    </i>
    <i r="2">
      <x v="7"/>
      <x/>
      <x v="1"/>
      <x v="1"/>
    </i>
    <i r="3">
      <x v="2"/>
      <x v="1"/>
      <x v="1"/>
    </i>
    <i r="5">
      <x v="2"/>
    </i>
    <i r="3">
      <x v="3"/>
      <x/>
      <x v="1"/>
    </i>
    <i r="2">
      <x v="10"/>
      <x v="2"/>
      <x v="1"/>
      <x v="1"/>
    </i>
    <i r="5">
      <x v="2"/>
    </i>
    <i r="3">
      <x v="3"/>
      <x/>
      <x v="2"/>
    </i>
    <i r="1">
      <x v="3"/>
      <x v="1"/>
      <x v="1"/>
      <x v="1"/>
      <x v="1"/>
    </i>
    <i r="3">
      <x v="2"/>
      <x v="1"/>
      <x v="1"/>
    </i>
    <i r="5">
      <x v="2"/>
    </i>
    <i r="3">
      <x v="3"/>
      <x/>
      <x v="1"/>
    </i>
    <i r="5">
      <x v="2"/>
    </i>
    <i r="4">
      <x v="1"/>
      <x v="1"/>
    </i>
    <i r="2">
      <x v="3"/>
      <x/>
      <x v="1"/>
      <x v="2"/>
    </i>
    <i r="3">
      <x v="1"/>
      <x v="1"/>
      <x v="1"/>
    </i>
    <i r="5">
      <x v="2"/>
    </i>
    <i r="3">
      <x v="2"/>
      <x v="1"/>
      <x v="1"/>
    </i>
    <i r="5">
      <x v="2"/>
    </i>
    <i r="2">
      <x v="5"/>
      <x v="4"/>
      <x v="1"/>
      <x v="1"/>
    </i>
    <i r="2">
      <x v="6"/>
      <x v="2"/>
      <x/>
      <x v="1"/>
    </i>
    <i r="5">
      <x v="2"/>
    </i>
    <i r="4">
      <x v="1"/>
      <x v="2"/>
    </i>
    <i r="2">
      <x v="7"/>
      <x v="2"/>
      <x v="1"/>
      <x v="2"/>
    </i>
    <i r="3">
      <x v="3"/>
      <x/>
      <x v="1"/>
    </i>
    <i r="1">
      <x v="4"/>
      <x v="7"/>
      <x/>
      <x/>
      <x/>
    </i>
    <i r="3">
      <x v="2"/>
      <x v="1"/>
      <x/>
    </i>
    <i r="3">
      <x v="3"/>
      <x/>
      <x v="2"/>
    </i>
    <i r="2">
      <x v="10"/>
      <x/>
      <x/>
      <x/>
    </i>
    <i r="1">
      <x v="5"/>
      <x v="1"/>
      <x/>
      <x v="1"/>
      <x v="1"/>
    </i>
    <i r="2">
      <x v="3"/>
      <x/>
      <x v="1"/>
      <x v="1"/>
    </i>
    <i r="5">
      <x v="2"/>
    </i>
    <i r="2">
      <x v="7"/>
      <x v="2"/>
      <x v="1"/>
      <x v="1"/>
    </i>
    <i r="5">
      <x v="2"/>
    </i>
    <i r="3">
      <x v="3"/>
      <x/>
      <x v="1"/>
    </i>
    <i r="1">
      <x v="6"/>
      <x/>
      <x v="4"/>
      <x v="1"/>
      <x v="1"/>
    </i>
    <i r="2">
      <x v="1"/>
      <x v="2"/>
      <x v="1"/>
      <x v="1"/>
    </i>
    <i r="2">
      <x v="5"/>
      <x v="4"/>
      <x v="1"/>
      <x v="1"/>
    </i>
    <i r="2">
      <x v="7"/>
      <x v="2"/>
      <x v="1"/>
      <x v="1"/>
    </i>
    <i r="2">
      <x v="9"/>
      <x v="2"/>
      <x v="1"/>
      <x v="1"/>
    </i>
    <i t="grand">
      <x/>
    </i>
  </rowItems>
  <colFields count="1">
    <field x="10"/>
  </colFields>
  <colItems count="4">
    <i>
      <x/>
    </i>
    <i>
      <x v="1"/>
    </i>
    <i>
      <x v="2"/>
    </i>
    <i t="grand">
      <x/>
    </i>
  </colItems>
  <dataFields count="1">
    <dataField name="Suma de Cantidad Vehículos " fld="8" baseField="0" baseItem="0"/>
  </dataFields>
  <formats count="43">
    <format dxfId="42">
      <pivotArea type="origin" dataOnly="0" labelOnly="1" outline="0" fieldPosition="0"/>
    </format>
    <format dxfId="41">
      <pivotArea field="10" type="button" dataOnly="0" labelOnly="1" outline="0" axis="axisCol" fieldPosition="0"/>
    </format>
    <format dxfId="40">
      <pivotArea type="topRight" dataOnly="0" labelOnly="1" outline="0" fieldPosition="0"/>
    </format>
    <format dxfId="39">
      <pivotArea field="0" type="button" dataOnly="0" labelOnly="1" outline="0" axis="axisRow" fieldPosition="0"/>
    </format>
    <format dxfId="38">
      <pivotArea field="1" type="button" dataOnly="0" labelOnly="1" outline="0" axis="axisRow" fieldPosition="1"/>
    </format>
    <format dxfId="37">
      <pivotArea field="4" type="button" dataOnly="0" labelOnly="1" outline="0" axis="axisRow" fieldPosition="2"/>
    </format>
    <format dxfId="36">
      <pivotArea field="5" type="button" dataOnly="0" labelOnly="1" outline="0" axis="axisRow" fieldPosition="3"/>
    </format>
    <format dxfId="35">
      <pivotArea field="6" type="button" dataOnly="0" labelOnly="1" outline="0" axis="axisRow" fieldPosition="4"/>
    </format>
    <format dxfId="34">
      <pivotArea field="7" type="button" dataOnly="0" labelOnly="1" outline="0" axis="axisRow" fieldPosition="5"/>
    </format>
    <format dxfId="33">
      <pivotArea dataOnly="0" labelOnly="1" outline="0" fieldPosition="0">
        <references count="1">
          <reference field="10" count="0"/>
        </references>
      </pivotArea>
    </format>
    <format dxfId="32">
      <pivotArea dataOnly="0" labelOnly="1" grandCol="1" outline="0" fieldPosition="0"/>
    </format>
    <format dxfId="31">
      <pivotArea type="origin" dataOnly="0" labelOnly="1" outline="0" fieldPosition="0"/>
    </format>
    <format dxfId="30">
      <pivotArea field="10" type="button" dataOnly="0" labelOnly="1" outline="0" axis="axisCol" fieldPosition="0"/>
    </format>
    <format dxfId="29">
      <pivotArea type="topRight" dataOnly="0" labelOnly="1" outline="0" fieldPosition="0"/>
    </format>
    <format dxfId="28">
      <pivotArea field="0" type="button" dataOnly="0" labelOnly="1" outline="0" axis="axisRow" fieldPosition="0"/>
    </format>
    <format dxfId="27">
      <pivotArea field="1" type="button" dataOnly="0" labelOnly="1" outline="0" axis="axisRow" fieldPosition="1"/>
    </format>
    <format dxfId="26">
      <pivotArea field="4" type="button" dataOnly="0" labelOnly="1" outline="0" axis="axisRow" fieldPosition="2"/>
    </format>
    <format dxfId="25">
      <pivotArea field="5" type="button" dataOnly="0" labelOnly="1" outline="0" axis="axisRow" fieldPosition="3"/>
    </format>
    <format dxfId="24">
      <pivotArea field="6" type="button" dataOnly="0" labelOnly="1" outline="0" axis="axisRow" fieldPosition="4"/>
    </format>
    <format dxfId="23">
      <pivotArea field="7" type="button" dataOnly="0" labelOnly="1" outline="0" axis="axisRow" fieldPosition="5"/>
    </format>
    <format dxfId="22">
      <pivotArea dataOnly="0" labelOnly="1" outline="0" fieldPosition="0">
        <references count="1">
          <reference field="10" count="0"/>
        </references>
      </pivotArea>
    </format>
    <format dxfId="21">
      <pivotArea dataOnly="0" labelOnly="1" grandCol="1" outline="0" fieldPosition="0"/>
    </format>
    <format dxfId="20">
      <pivotArea type="origin" dataOnly="0" labelOnly="1" outline="0" fieldPosition="0"/>
    </format>
    <format dxfId="19">
      <pivotArea field="10" type="button" dataOnly="0" labelOnly="1" outline="0" axis="axisCol" fieldPosition="0"/>
    </format>
    <format dxfId="18">
      <pivotArea type="topRight" dataOnly="0" labelOnly="1" outline="0" fieldPosition="0"/>
    </format>
    <format dxfId="17">
      <pivotArea field="0" type="button" dataOnly="0" labelOnly="1" outline="0" axis="axisRow" fieldPosition="0"/>
    </format>
    <format dxfId="16">
      <pivotArea field="1" type="button" dataOnly="0" labelOnly="1" outline="0" axis="axisRow" fieldPosition="1"/>
    </format>
    <format dxfId="15">
      <pivotArea field="4" type="button" dataOnly="0" labelOnly="1" outline="0" axis="axisRow" fieldPosition="2"/>
    </format>
    <format dxfId="14">
      <pivotArea field="5" type="button" dataOnly="0" labelOnly="1" outline="0" axis="axisRow" fieldPosition="3"/>
    </format>
    <format dxfId="13">
      <pivotArea field="6" type="button" dataOnly="0" labelOnly="1" outline="0" axis="axisRow" fieldPosition="4"/>
    </format>
    <format dxfId="12">
      <pivotArea field="7" type="button" dataOnly="0" labelOnly="1" outline="0" axis="axisRow" fieldPosition="5"/>
    </format>
    <format dxfId="11">
      <pivotArea dataOnly="0" labelOnly="1" outline="0" fieldPosition="0">
        <references count="1">
          <reference field="10" count="0"/>
        </references>
      </pivotArea>
    </format>
    <format dxfId="10">
      <pivotArea dataOnly="0" labelOnly="1" grandCol="1" outline="0" fieldPosition="0"/>
    </format>
    <format dxfId="9">
      <pivotArea outline="0" fieldPosition="0">
        <references count="6">
          <reference field="0" count="0" selected="0"/>
          <reference field="1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"/>
          </reference>
        </references>
      </pivotArea>
    </format>
    <format dxfId="8">
      <pivotArea outline="0" fieldPosition="0">
        <references count="6">
          <reference field="0" count="0" selected="0"/>
          <reference field="1" count="1" selected="0">
            <x v="3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1"/>
          </reference>
          <reference field="7" count="1" selected="0">
            <x v="1"/>
          </reference>
        </references>
      </pivotArea>
    </format>
    <format dxfId="7">
      <pivotArea dataOnly="0" labelOnly="1" outline="0" offset="IV29:IV30" fieldPosition="0">
        <references count="1">
          <reference field="0" count="0"/>
        </references>
      </pivotArea>
    </format>
    <format dxfId="6">
      <pivotArea dataOnly="0" labelOnly="1" outline="0" offset="IV2:IV3" fieldPosition="0">
        <references count="2">
          <reference field="0" count="0" selected="0"/>
          <reference field="1" count="1">
            <x v="3"/>
          </reference>
        </references>
      </pivotArea>
    </format>
    <format dxfId="5">
      <pivotArea dataOnly="0" labelOnly="1" outline="0" offset="IV2:IV3" fieldPosition="0">
        <references count="3">
          <reference field="0" count="0" selected="0"/>
          <reference field="1" count="1" selected="0">
            <x v="3"/>
          </reference>
          <reference field="4" count="1">
            <x v="1"/>
          </reference>
        </references>
      </pivotArea>
    </format>
    <format dxfId="4">
      <pivotArea dataOnly="0" labelOnly="1" outline="0" offset="IV256" fieldPosition="0">
        <references count="4">
          <reference field="0" count="0" selected="0"/>
          <reference field="1" count="1" selected="0">
            <x v="3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">
      <pivotArea dataOnly="0" labelOnly="1" outline="0" offset="IV1" fieldPosition="0">
        <references count="4">
          <reference field="0" count="0" selected="0"/>
          <reference field="1" count="1" selected="0">
            <x v="3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2">
      <pivotArea dataOnly="0" labelOnly="1" outline="0" offset="IV1:IV2" fieldPosition="0">
        <references count="5">
          <reference field="0" count="0" selected="0"/>
          <reference field="1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1">
      <pivotArea dataOnly="0" labelOnly="1" outline="0" fieldPosition="0">
        <references count="6">
          <reference field="0" count="0" selected="0"/>
          <reference field="1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1"/>
          </reference>
        </references>
      </pivotArea>
    </format>
    <format dxfId="0">
      <pivotArea dataOnly="0" labelOnly="1" outline="0" fieldPosition="0">
        <references count="6">
          <reference field="0" count="0" selected="0"/>
          <reference field="1" count="1" selected="0">
            <x v="3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1"/>
          </reference>
          <reference field="7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09862F-0036-49A6-96C9-5DEB1A008DB1}" name="TablaDinámica3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J74" firstHeaderRow="1" firstDataRow="2" firstDataCol="6"/>
  <pivotFields count="10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1"/>
        <item x="2"/>
        <item x="3"/>
        <item x="0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7"/>
        <item x="2"/>
        <item x="1"/>
        <item m="1" x="5"/>
        <item x="3"/>
        <item x="0"/>
        <item m="1" x="6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0"/>
    <field x="1"/>
    <field x="4"/>
    <field x="5"/>
    <field x="6"/>
    <field x="7"/>
  </rowFields>
  <rowItems count="70">
    <i>
      <x/>
      <x/>
      <x v="1"/>
      <x v="1"/>
      <x v="1"/>
      <x/>
    </i>
    <i r="3">
      <x v="2"/>
      <x/>
      <x/>
    </i>
    <i r="5">
      <x v="1"/>
    </i>
    <i r="2">
      <x v="2"/>
      <x/>
      <x v="1"/>
      <x v="1"/>
    </i>
    <i r="3">
      <x v="1"/>
      <x v="1"/>
      <x/>
    </i>
    <i r="5">
      <x v="1"/>
    </i>
    <i r="2">
      <x v="4"/>
      <x v="2"/>
      <x v="1"/>
      <x v="1"/>
    </i>
    <i r="2">
      <x v="5"/>
      <x v="1"/>
      <x v="1"/>
      <x/>
    </i>
    <i r="5">
      <x v="1"/>
    </i>
    <i r="1">
      <x v="1"/>
      <x v="1"/>
      <x v="1"/>
      <x v="1"/>
      <x/>
    </i>
    <i r="3">
      <x v="2"/>
      <x/>
      <x/>
    </i>
    <i r="2">
      <x v="2"/>
      <x/>
      <x v="1"/>
      <x/>
    </i>
    <i r="3">
      <x v="1"/>
      <x v="1"/>
      <x/>
    </i>
    <i r="3">
      <x v="2"/>
      <x/>
      <x/>
    </i>
    <i r="2">
      <x v="4"/>
      <x v="1"/>
      <x/>
      <x/>
    </i>
    <i r="2">
      <x v="5"/>
      <x/>
      <x v="1"/>
      <x/>
    </i>
    <i r="3">
      <x v="1"/>
      <x v="1"/>
      <x/>
    </i>
    <i r="3">
      <x v="2"/>
      <x v="1"/>
      <x/>
    </i>
    <i r="1">
      <x v="2"/>
      <x v="1"/>
      <x v="1"/>
      <x v="1"/>
      <x/>
    </i>
    <i r="5">
      <x v="1"/>
    </i>
    <i r="3">
      <x v="2"/>
      <x/>
      <x/>
    </i>
    <i r="2">
      <x v="2"/>
      <x v="1"/>
      <x v="1"/>
      <x/>
    </i>
    <i r="5">
      <x v="1"/>
    </i>
    <i r="2">
      <x v="4"/>
      <x v="1"/>
      <x/>
      <x/>
    </i>
    <i r="5">
      <x v="1"/>
    </i>
    <i r="2">
      <x v="5"/>
      <x v="1"/>
      <x v="1"/>
      <x/>
    </i>
    <i r="5">
      <x v="1"/>
    </i>
    <i r="1">
      <x v="3"/>
      <x v="1"/>
      <x v="1"/>
      <x v="1"/>
      <x/>
    </i>
    <i r="3">
      <x v="2"/>
      <x/>
      <x/>
    </i>
    <i r="5">
      <x v="1"/>
    </i>
    <i r="2">
      <x v="2"/>
      <x/>
      <x v="1"/>
      <x/>
    </i>
    <i r="3">
      <x v="1"/>
      <x v="1"/>
      <x/>
    </i>
    <i r="5">
      <x v="1"/>
    </i>
    <i r="3">
      <x v="2"/>
      <x/>
      <x v="1"/>
    </i>
    <i r="2">
      <x v="4"/>
      <x v="1"/>
      <x v="1"/>
      <x v="1"/>
    </i>
    <i r="2">
      <x v="5"/>
      <x v="1"/>
      <x v="1"/>
      <x v="1"/>
    </i>
    <i r="3">
      <x v="2"/>
      <x/>
      <x v="1"/>
    </i>
    <i r="1">
      <x v="4"/>
      <x v="5"/>
      <x/>
      <x v="1"/>
      <x v="1"/>
    </i>
    <i r="3">
      <x v="1"/>
      <x v="1"/>
      <x v="1"/>
    </i>
    <i r="3">
      <x v="2"/>
      <x/>
      <x v="1"/>
    </i>
    <i r="2">
      <x v="7"/>
      <x/>
      <x v="1"/>
      <x v="1"/>
    </i>
    <i r="1">
      <x v="5"/>
      <x v="1"/>
      <x/>
      <x v="1"/>
      <x/>
    </i>
    <i r="3">
      <x v="1"/>
      <x v="1"/>
      <x/>
    </i>
    <i r="5">
      <x v="1"/>
    </i>
    <i r="3">
      <x v="2"/>
      <x/>
      <x v="1"/>
    </i>
    <i r="2">
      <x v="2"/>
      <x v="1"/>
      <x v="1"/>
      <x/>
    </i>
    <i r="5">
      <x v="1"/>
    </i>
    <i r="3">
      <x v="2"/>
      <x/>
      <x/>
    </i>
    <i r="2">
      <x v="5"/>
      <x/>
      <x v="1"/>
      <x v="1"/>
    </i>
    <i r="3">
      <x v="1"/>
      <x v="1"/>
      <x v="1"/>
    </i>
    <i r="3">
      <x v="2"/>
      <x/>
      <x v="1"/>
    </i>
    <i r="4">
      <x v="1"/>
      <x v="1"/>
    </i>
    <i r="2">
      <x v="7"/>
      <x/>
      <x v="1"/>
      <x v="1"/>
    </i>
    <i r="3">
      <x v="1"/>
      <x v="1"/>
      <x v="1"/>
    </i>
    <i r="3">
      <x v="2"/>
      <x v="1"/>
      <x v="1"/>
    </i>
    <i r="1">
      <x v="6"/>
      <x v="1"/>
      <x v="1"/>
      <x v="1"/>
      <x/>
    </i>
    <i r="5">
      <x v="1"/>
    </i>
    <i r="3">
      <x v="2"/>
      <x/>
      <x/>
    </i>
    <i r="2">
      <x v="2"/>
      <x/>
      <x v="1"/>
      <x/>
    </i>
    <i r="5">
      <x v="1"/>
    </i>
    <i r="3">
      <x v="1"/>
      <x v="1"/>
      <x/>
    </i>
    <i r="5">
      <x v="1"/>
    </i>
    <i r="3">
      <x v="2"/>
      <x/>
      <x/>
    </i>
    <i r="2">
      <x v="4"/>
      <x v="1"/>
      <x v="1"/>
      <x/>
    </i>
    <i r="5">
      <x v="1"/>
    </i>
    <i r="3">
      <x v="2"/>
      <x/>
      <x/>
    </i>
    <i r="2">
      <x v="5"/>
      <x v="1"/>
      <x v="1"/>
      <x/>
    </i>
    <i r="1">
      <x v="7"/>
      <x v="5"/>
      <x v="1"/>
      <x v="1"/>
      <x v="1"/>
    </i>
    <i r="3">
      <x v="2"/>
      <x/>
      <x v="1"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dataFields count="1">
    <dataField name="Suma de Cantidad Vehículos 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02CD69-3DF0-4C17-A97D-7AB13A08DB29}" name="TablaDinámica4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I70" firstHeaderRow="1" firstDataRow="2" firstDataCol="5"/>
  <pivotFields count="10">
    <pivotField axis="axisRow" compact="0" outline="0" showAll="0" defaultSubtotal="0">
      <items count="7">
        <item x="1"/>
        <item x="0"/>
        <item x="2"/>
        <item x="3"/>
        <item x="6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8"/>
        <item x="3"/>
        <item m="1" x="5"/>
        <item m="1" x="6"/>
        <item x="0"/>
        <item x="2"/>
        <item x="1"/>
        <item m="1" x="7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4">
        <item x="2"/>
        <item x="1"/>
        <item m="1"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0"/>
    <field x="4"/>
    <field x="5"/>
    <field x="6"/>
    <field x="7"/>
  </rowFields>
  <rowItems count="66">
    <i>
      <x/>
      <x v="1"/>
      <x/>
      <x v="1"/>
      <x v="1"/>
    </i>
    <i r="2">
      <x v="2"/>
      <x v="1"/>
      <x v="1"/>
    </i>
    <i r="1">
      <x v="4"/>
      <x/>
      <x v="1"/>
      <x v="1"/>
    </i>
    <i r="4">
      <x v="2"/>
    </i>
    <i r="2">
      <x v="2"/>
      <x v="1"/>
      <x v="1"/>
    </i>
    <i r="2">
      <x v="3"/>
      <x/>
      <x v="1"/>
    </i>
    <i r="1">
      <x v="5"/>
      <x v="2"/>
      <x/>
      <x v="1"/>
    </i>
    <i r="3">
      <x v="1"/>
      <x v="2"/>
    </i>
    <i r="1">
      <x v="6"/>
      <x v="2"/>
      <x v="1"/>
      <x v="1"/>
    </i>
    <i r="4">
      <x v="2"/>
    </i>
    <i r="2">
      <x v="3"/>
      <x/>
      <x/>
    </i>
    <i>
      <x v="1"/>
      <x v="1"/>
      <x/>
      <x v="1"/>
      <x v="2"/>
    </i>
    <i r="2">
      <x v="2"/>
      <x v="1"/>
      <x v="1"/>
    </i>
    <i r="4">
      <x v="2"/>
    </i>
    <i r="2">
      <x v="3"/>
      <x/>
      <x v="1"/>
    </i>
    <i r="4">
      <x v="2"/>
    </i>
    <i r="1">
      <x v="4"/>
      <x v="2"/>
      <x v="1"/>
      <x v="1"/>
    </i>
    <i r="4">
      <x v="2"/>
    </i>
    <i r="1">
      <x v="5"/>
      <x/>
      <x v="1"/>
      <x v="1"/>
    </i>
    <i r="2">
      <x v="2"/>
      <x v="1"/>
      <x v="1"/>
    </i>
    <i r="4">
      <x v="2"/>
    </i>
    <i r="1">
      <x v="6"/>
      <x/>
      <x v="1"/>
      <x v="2"/>
    </i>
    <i r="1">
      <x v="8"/>
      <x v="3"/>
      <x/>
      <x v="2"/>
    </i>
    <i>
      <x v="2"/>
      <x v="6"/>
      <x/>
      <x v="1"/>
      <x/>
    </i>
    <i r="4">
      <x v="2"/>
    </i>
    <i r="2">
      <x v="2"/>
      <x v="1"/>
      <x/>
    </i>
    <i r="4">
      <x v="2"/>
    </i>
    <i r="2">
      <x v="3"/>
      <x/>
      <x/>
    </i>
    <i r="3">
      <x v="1"/>
      <x v="2"/>
    </i>
    <i>
      <x v="3"/>
      <x v="1"/>
      <x/>
      <x v="1"/>
      <x v="1"/>
    </i>
    <i r="2">
      <x v="2"/>
      <x v="1"/>
      <x v="2"/>
    </i>
    <i r="2">
      <x v="3"/>
      <x/>
      <x v="1"/>
    </i>
    <i r="4">
      <x v="2"/>
    </i>
    <i r="1">
      <x v="4"/>
      <x/>
      <x v="1"/>
      <x v="1"/>
    </i>
    <i r="4">
      <x v="2"/>
    </i>
    <i r="2">
      <x v="2"/>
      <x/>
      <x v="2"/>
    </i>
    <i r="3">
      <x v="1"/>
      <x v="1"/>
    </i>
    <i r="4">
      <x v="2"/>
    </i>
    <i r="1">
      <x v="6"/>
      <x v="2"/>
      <x v="1"/>
      <x v="1"/>
    </i>
    <i r="4">
      <x v="2"/>
    </i>
    <i>
      <x v="4"/>
      <x v="6"/>
      <x v="3"/>
      <x/>
      <x/>
    </i>
    <i r="1">
      <x v="8"/>
      <x/>
      <x v="1"/>
      <x/>
    </i>
    <i>
      <x v="5"/>
      <x v="1"/>
      <x/>
      <x v="1"/>
      <x v="1"/>
    </i>
    <i r="4">
      <x v="2"/>
    </i>
    <i r="2">
      <x v="3"/>
      <x/>
      <x v="1"/>
    </i>
    <i r="4">
      <x v="2"/>
    </i>
    <i r="1">
      <x v="4"/>
      <x v="2"/>
      <x v="1"/>
      <x v="1"/>
    </i>
    <i r="1">
      <x v="5"/>
      <x/>
      <x v="1"/>
      <x v="1"/>
    </i>
    <i r="2">
      <x v="1"/>
      <x v="1"/>
      <x v="1"/>
    </i>
    <i r="2">
      <x v="2"/>
      <x v="1"/>
      <x v="1"/>
    </i>
    <i r="1">
      <x v="6"/>
      <x v="1"/>
      <x v="1"/>
      <x v="1"/>
    </i>
    <i r="2">
      <x v="2"/>
      <x v="1"/>
      <x v="2"/>
    </i>
    <i r="2">
      <x v="3"/>
      <x/>
      <x v="2"/>
    </i>
    <i>
      <x v="6"/>
      <x v="1"/>
      <x v="1"/>
      <x v="1"/>
      <x v="1"/>
    </i>
    <i r="2">
      <x v="2"/>
      <x v="1"/>
      <x v="1"/>
    </i>
    <i r="4">
      <x v="2"/>
    </i>
    <i r="2">
      <x v="3"/>
      <x/>
      <x v="1"/>
    </i>
    <i r="1">
      <x v="4"/>
      <x/>
      <x v="1"/>
      <x v="2"/>
    </i>
    <i r="2">
      <x v="2"/>
      <x v="1"/>
      <x v="1"/>
    </i>
    <i r="1">
      <x v="5"/>
      <x/>
      <x v="1"/>
      <x v="1"/>
    </i>
    <i r="2">
      <x v="2"/>
      <x v="1"/>
      <x v="1"/>
    </i>
    <i r="4">
      <x v="2"/>
    </i>
    <i r="1">
      <x v="6"/>
      <x/>
      <x v="1"/>
      <x v="2"/>
    </i>
    <i r="2">
      <x v="2"/>
      <x v="1"/>
      <x v="1"/>
    </i>
    <i r="4">
      <x v="2"/>
    </i>
    <i t="grand">
      <x/>
    </i>
  </rowItems>
  <colFields count="1">
    <field x="9"/>
  </colFields>
  <colItems count="4">
    <i>
      <x/>
    </i>
    <i>
      <x v="1"/>
    </i>
    <i>
      <x v="3"/>
    </i>
    <i t="grand">
      <x/>
    </i>
  </colItems>
  <dataFields count="1">
    <dataField name="Suma de Cantidad Vehículos 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1B4F87-92DD-4538-A994-93F60A26D710}" name="TablaDinámica6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I61" firstHeaderRow="1" firstDataRow="2" firstDataCol="5"/>
  <pivotFields count="11">
    <pivotField compact="0" outline="0" showAll="0" defaultSubtotal="0"/>
    <pivotField axis="axisRow" compact="0" outline="0" showAll="0" defaultSubtotal="0">
      <items count="6">
        <item x="0"/>
        <item x="1"/>
        <item x="2"/>
        <item x="3"/>
        <item x="5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8">
        <item x="1"/>
        <item m="1" x="6"/>
        <item x="4"/>
        <item x="2"/>
        <item x="3"/>
        <item x="0"/>
        <item m="1" x="7"/>
        <item x="5"/>
      </items>
    </pivotField>
    <pivotField axis="axisRow" compact="0" outline="0" showAll="0" defaultSubtotal="0">
      <items count="3">
        <item x="2"/>
        <item x="0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4">
        <item x="2"/>
        <item x="0"/>
        <item x="1"/>
        <item x="3"/>
      </items>
    </pivotField>
    <pivotField dataField="1" compact="0" outline="0" showAll="0" defaultSubtotal="0"/>
    <pivotField axis="axisCol" compact="0" outline="0" showAll="0" defaultSubtotal="0">
      <items count="3">
        <item x="0"/>
        <item x="2"/>
        <item x="1"/>
      </items>
    </pivotField>
  </pivotFields>
  <rowFields count="5">
    <field x="1"/>
    <field x="5"/>
    <field x="6"/>
    <field x="7"/>
    <field x="8"/>
  </rowFields>
  <rowItems count="57">
    <i>
      <x/>
      <x/>
      <x/>
      <x v="1"/>
      <x v="1"/>
    </i>
    <i r="2">
      <x v="1"/>
      <x v="1"/>
      <x v="1"/>
    </i>
    <i r="4">
      <x v="2"/>
    </i>
    <i r="2">
      <x v="2"/>
      <x/>
      <x v="1"/>
    </i>
    <i r="1">
      <x v="2"/>
      <x/>
      <x v="1"/>
      <x v="1"/>
    </i>
    <i r="4">
      <x v="2"/>
    </i>
    <i r="1">
      <x v="3"/>
      <x v="1"/>
      <x v="1"/>
      <x v="1"/>
    </i>
    <i r="1">
      <x v="4"/>
      <x v="1"/>
      <x v="1"/>
      <x v="1"/>
    </i>
    <i r="1">
      <x v="5"/>
      <x v="1"/>
      <x v="1"/>
      <x v="1"/>
    </i>
    <i>
      <x v="1"/>
      <x/>
      <x/>
      <x v="1"/>
      <x v="1"/>
    </i>
    <i r="2">
      <x v="1"/>
      <x v="1"/>
      <x v="1"/>
    </i>
    <i r="4">
      <x v="2"/>
    </i>
    <i r="2">
      <x v="2"/>
      <x/>
      <x v="1"/>
    </i>
    <i r="1">
      <x v="2"/>
      <x/>
      <x v="1"/>
      <x v="1"/>
    </i>
    <i r="4">
      <x v="2"/>
    </i>
    <i r="1">
      <x v="3"/>
      <x v="1"/>
      <x v="1"/>
      <x v="1"/>
    </i>
    <i r="4">
      <x v="2"/>
    </i>
    <i r="1">
      <x v="5"/>
      <x/>
      <x v="1"/>
      <x v="1"/>
    </i>
    <i r="2">
      <x v="1"/>
      <x v="1"/>
      <x v="2"/>
    </i>
    <i r="1">
      <x v="7"/>
      <x/>
      <x v="1"/>
      <x v="1"/>
    </i>
    <i r="4">
      <x v="2"/>
    </i>
    <i r="2">
      <x v="1"/>
      <x v="1"/>
      <x v="2"/>
    </i>
    <i>
      <x v="2"/>
      <x/>
      <x v="1"/>
      <x v="1"/>
      <x v="2"/>
    </i>
    <i r="1">
      <x v="2"/>
      <x/>
      <x/>
      <x v="1"/>
    </i>
    <i r="4">
      <x v="2"/>
    </i>
    <i r="1">
      <x v="7"/>
      <x/>
      <x/>
      <x v="1"/>
    </i>
    <i r="4">
      <x v="2"/>
    </i>
    <i r="2">
      <x v="1"/>
      <x v="1"/>
      <x v="1"/>
    </i>
    <i r="4">
      <x v="2"/>
    </i>
    <i r="2">
      <x v="2"/>
      <x/>
      <x v="1"/>
    </i>
    <i r="4">
      <x v="2"/>
    </i>
    <i>
      <x v="3"/>
      <x/>
      <x v="1"/>
      <x v="1"/>
      <x v="1"/>
    </i>
    <i r="4">
      <x v="2"/>
    </i>
    <i r="2">
      <x v="2"/>
      <x/>
      <x v="1"/>
    </i>
    <i r="1">
      <x v="2"/>
      <x/>
      <x v="1"/>
      <x/>
    </i>
    <i r="4">
      <x v="1"/>
    </i>
    <i r="4">
      <x v="2"/>
    </i>
    <i r="1">
      <x v="3"/>
      <x v="1"/>
      <x v="1"/>
      <x v="1"/>
    </i>
    <i r="4">
      <x v="2"/>
    </i>
    <i r="1">
      <x v="5"/>
      <x/>
      <x v="1"/>
      <x v="1"/>
    </i>
    <i r="2">
      <x v="1"/>
      <x v="1"/>
      <x v="2"/>
    </i>
    <i>
      <x v="4"/>
      <x v="2"/>
      <x/>
      <x v="1"/>
      <x/>
    </i>
    <i r="2">
      <x v="1"/>
      <x v="1"/>
      <x/>
    </i>
    <i r="1">
      <x v="3"/>
      <x v="2"/>
      <x/>
      <x/>
    </i>
    <i>
      <x v="5"/>
      <x/>
      <x v="1"/>
      <x v="1"/>
      <x v="1"/>
    </i>
    <i r="1">
      <x v="2"/>
      <x/>
      <x v="1"/>
      <x v="1"/>
    </i>
    <i r="4">
      <x v="2"/>
    </i>
    <i r="4">
      <x v="3"/>
    </i>
    <i r="1">
      <x v="3"/>
      <x v="1"/>
      <x v="1"/>
      <x v="1"/>
    </i>
    <i r="2">
      <x v="2"/>
      <x/>
      <x v="1"/>
    </i>
    <i r="1">
      <x v="5"/>
      <x/>
      <x v="1"/>
      <x v="1"/>
    </i>
    <i r="4">
      <x v="2"/>
    </i>
    <i r="4">
      <x v="3"/>
    </i>
    <i r="2">
      <x v="1"/>
      <x v="1"/>
      <x v="1"/>
    </i>
    <i r="4">
      <x v="2"/>
    </i>
    <i r="2">
      <x v="2"/>
      <x/>
      <x v="1"/>
    </i>
    <i t="grand">
      <x/>
    </i>
  </rowItems>
  <colFields count="1">
    <field x="10"/>
  </colFields>
  <colItems count="4">
    <i>
      <x/>
    </i>
    <i>
      <x v="1"/>
    </i>
    <i>
      <x v="2"/>
    </i>
    <i t="grand">
      <x/>
    </i>
  </colItems>
  <dataFields count="1">
    <dataField name="Suma de Cantidad Vehículos 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DB7156-8068-4A27-A917-EF3B396BCABD}" name="TablaDinámica7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I53" firstHeaderRow="1" firstDataRow="2" firstDataCol="5"/>
  <pivotFields count="10">
    <pivotField compact="0" outline="0" showAll="0" defaultSubtotal="0"/>
    <pivotField axis="axisRow" compact="0" outline="0" showAll="0" defaultSubtotal="0">
      <items count="6">
        <item x="5"/>
        <item x="1"/>
        <item x="0"/>
        <item x="3"/>
        <item x="4"/>
        <item x="2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9">
        <item x="5"/>
        <item x="1"/>
        <item x="3"/>
        <item x="7"/>
        <item x="0"/>
        <item x="6"/>
        <item x="2"/>
        <item m="1" x="8"/>
        <item x="4"/>
      </items>
    </pivotField>
    <pivotField axis="axisRow" compact="0" outline="0" showAll="0" defaultSubtotal="0">
      <items count="5">
        <item x="0"/>
        <item x="3"/>
        <item x="2"/>
        <item x="1"/>
        <item x="4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axis="axisCol" compact="0" outline="0" showAll="0" defaultSubtotal="0">
      <items count="3">
        <item x="0"/>
        <item x="2"/>
        <item x="1"/>
      </items>
    </pivotField>
  </pivotFields>
  <rowFields count="5">
    <field x="1"/>
    <field x="4"/>
    <field x="5"/>
    <field x="6"/>
    <field x="7"/>
  </rowFields>
  <rowItems count="49">
    <i>
      <x/>
      <x v="4"/>
      <x v="2"/>
      <x v="1"/>
      <x/>
    </i>
    <i r="1">
      <x v="5"/>
      <x v="2"/>
      <x v="1"/>
      <x/>
    </i>
    <i r="2">
      <x v="3"/>
      <x/>
      <x v="2"/>
    </i>
    <i>
      <x v="1"/>
      <x v="4"/>
      <x v="2"/>
      <x v="1"/>
      <x/>
    </i>
    <i r="1">
      <x v="6"/>
      <x/>
      <x v="1"/>
      <x v="2"/>
    </i>
    <i r="2">
      <x v="2"/>
      <x v="1"/>
      <x v="2"/>
    </i>
    <i r="2">
      <x v="3"/>
      <x/>
      <x/>
    </i>
    <i r="4">
      <x v="2"/>
    </i>
    <i>
      <x v="2"/>
      <x v="1"/>
      <x/>
      <x v="1"/>
      <x v="1"/>
    </i>
    <i r="2">
      <x v="2"/>
      <x v="1"/>
      <x v="1"/>
    </i>
    <i r="2">
      <x v="3"/>
      <x/>
      <x v="1"/>
    </i>
    <i r="4">
      <x v="2"/>
    </i>
    <i r="1">
      <x v="4"/>
      <x/>
      <x v="1"/>
      <x v="1"/>
    </i>
    <i r="4">
      <x v="2"/>
    </i>
    <i r="2">
      <x v="2"/>
      <x v="1"/>
      <x v="1"/>
    </i>
    <i r="4">
      <x v="2"/>
    </i>
    <i r="1">
      <x v="6"/>
      <x v="2"/>
      <x v="1"/>
      <x v="2"/>
    </i>
    <i>
      <x v="3"/>
      <x v="1"/>
      <x v="2"/>
      <x v="1"/>
      <x v="1"/>
    </i>
    <i r="4">
      <x v="2"/>
    </i>
    <i r="2">
      <x v="3"/>
      <x/>
      <x v="1"/>
    </i>
    <i r="4">
      <x v="2"/>
    </i>
    <i r="1">
      <x v="2"/>
      <x v="1"/>
      <x/>
      <x v="1"/>
    </i>
    <i r="2">
      <x v="3"/>
      <x/>
      <x v="1"/>
    </i>
    <i r="4">
      <x v="2"/>
    </i>
    <i r="1">
      <x v="4"/>
      <x v="2"/>
      <x v="1"/>
      <x v="1"/>
    </i>
    <i r="1">
      <x v="6"/>
      <x v="1"/>
      <x/>
      <x v="1"/>
    </i>
    <i r="1">
      <x v="8"/>
      <x v="2"/>
      <x v="1"/>
      <x v="1"/>
    </i>
    <i r="2">
      <x v="3"/>
      <x/>
      <x v="2"/>
    </i>
    <i>
      <x v="4"/>
      <x/>
      <x v="4"/>
      <x v="1"/>
      <x v="1"/>
    </i>
    <i r="1">
      <x v="1"/>
      <x v="2"/>
      <x v="1"/>
      <x v="1"/>
    </i>
    <i r="2">
      <x v="3"/>
      <x/>
      <x v="1"/>
    </i>
    <i r="1">
      <x v="2"/>
      <x/>
      <x v="1"/>
      <x v="1"/>
    </i>
    <i r="4">
      <x v="2"/>
    </i>
    <i r="2">
      <x v="2"/>
      <x v="1"/>
      <x v="1"/>
    </i>
    <i r="4">
      <x v="2"/>
    </i>
    <i r="1">
      <x v="3"/>
      <x/>
      <x v="1"/>
      <x v="2"/>
    </i>
    <i r="1">
      <x v="4"/>
      <x v="2"/>
      <x v="1"/>
      <x v="1"/>
    </i>
    <i r="4">
      <x v="2"/>
    </i>
    <i r="1">
      <x v="5"/>
      <x v="2"/>
      <x v="1"/>
      <x v="2"/>
    </i>
    <i r="1">
      <x v="6"/>
      <x/>
      <x v="1"/>
      <x v="1"/>
    </i>
    <i r="4">
      <x v="2"/>
    </i>
    <i r="2">
      <x v="2"/>
      <x v="1"/>
      <x v="1"/>
    </i>
    <i r="4">
      <x v="2"/>
    </i>
    <i r="2">
      <x v="3"/>
      <x v="1"/>
      <x v="2"/>
    </i>
    <i>
      <x v="5"/>
      <x v="6"/>
      <x/>
      <x v="1"/>
      <x/>
    </i>
    <i r="2">
      <x v="2"/>
      <x/>
      <x/>
    </i>
    <i r="3">
      <x v="1"/>
      <x/>
    </i>
    <i r="2">
      <x v="3"/>
      <x/>
      <x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dataFields count="1">
    <dataField name="Suma de Cantidad Vehículos 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6220C-2869-694F-B777-DF4B671F13E9}">
  <dimension ref="A1:O320"/>
  <sheetViews>
    <sheetView topLeftCell="F1" zoomScale="85" zoomScaleNormal="85" workbookViewId="0">
      <selection activeCell="G41" sqref="G41"/>
    </sheetView>
  </sheetViews>
  <sheetFormatPr baseColWidth="10" defaultColWidth="11" defaultRowHeight="15.75" x14ac:dyDescent="0.25"/>
  <cols>
    <col min="1" max="1" width="15.75" style="19" customWidth="1"/>
    <col min="2" max="2" width="7.125" bestFit="1" customWidth="1"/>
    <col min="3" max="3" width="14.875" bestFit="1" customWidth="1"/>
    <col min="4" max="4" width="18.625" bestFit="1" customWidth="1"/>
    <col min="5" max="5" width="32.875" bestFit="1" customWidth="1"/>
    <col min="6" max="6" width="39.125" bestFit="1" customWidth="1"/>
    <col min="7" max="7" width="17.875" bestFit="1" customWidth="1"/>
    <col min="8" max="8" width="17" bestFit="1" customWidth="1"/>
    <col min="9" max="9" width="10" bestFit="1" customWidth="1"/>
    <col min="10" max="11" width="17.625" customWidth="1"/>
    <col min="12" max="12" width="14.375" bestFit="1" customWidth="1"/>
    <col min="13" max="13" width="22.5" bestFit="1" customWidth="1"/>
    <col min="14" max="14" width="50.75" customWidth="1"/>
    <col min="15" max="15" width="37" bestFit="1" customWidth="1"/>
  </cols>
  <sheetData>
    <row r="1" spans="1:15" s="4" customFormat="1" ht="18" customHeight="1" x14ac:dyDescent="0.25">
      <c r="A1" s="18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/>
      <c r="L1" s="3" t="s">
        <v>9</v>
      </c>
      <c r="M1" s="3" t="s">
        <v>476</v>
      </c>
      <c r="N1" s="3" t="s">
        <v>477</v>
      </c>
      <c r="O1" s="3" t="s">
        <v>478</v>
      </c>
    </row>
    <row r="2" spans="1:15" x14ac:dyDescent="0.25">
      <c r="A2" s="15" t="str">
        <f t="shared" ref="A2:A34" si="0">+TRIM(TRIM(C2)&amp;TRIM(I2)&amp;TRIM(H2)&amp;TRIM(G2)&amp;TRIM(F2))</f>
        <v>BogotaFácilLunes a viernes14 horas diariasCampero Camioneta 4*2</v>
      </c>
      <c r="B2" s="1">
        <v>1</v>
      </c>
      <c r="C2" s="2" t="s">
        <v>10</v>
      </c>
      <c r="D2" s="2" t="s">
        <v>11</v>
      </c>
      <c r="E2" s="2" t="s">
        <v>12</v>
      </c>
      <c r="F2" s="2" t="s">
        <v>25</v>
      </c>
      <c r="G2" s="2" t="s">
        <v>14</v>
      </c>
      <c r="H2" s="2" t="s">
        <v>15</v>
      </c>
      <c r="I2" s="2" t="s">
        <v>16</v>
      </c>
      <c r="J2" s="1">
        <v>1</v>
      </c>
      <c r="K2" s="1" t="e">
        <f>+VLOOKUP(A2,'[1]MACRO REGION 1 '!$A:$A,1,FALSE)</f>
        <v>#N/A</v>
      </c>
      <c r="L2" s="2" t="s">
        <v>17</v>
      </c>
      <c r="M2" s="2"/>
      <c r="N2" s="2"/>
      <c r="O2" s="2"/>
    </row>
    <row r="3" spans="1:15" x14ac:dyDescent="0.25">
      <c r="A3" s="15" t="str">
        <f t="shared" si="0"/>
        <v>BogotaFácilLunes a viernes14 horas diariasCampero Camioneta 4*2</v>
      </c>
      <c r="B3" s="1">
        <v>1</v>
      </c>
      <c r="C3" s="2" t="s">
        <v>10</v>
      </c>
      <c r="D3" s="2" t="s">
        <v>11</v>
      </c>
      <c r="E3" s="2" t="s">
        <v>12</v>
      </c>
      <c r="F3" s="2" t="s">
        <v>25</v>
      </c>
      <c r="G3" s="2" t="s">
        <v>14</v>
      </c>
      <c r="H3" s="2" t="s">
        <v>15</v>
      </c>
      <c r="I3" s="2" t="s">
        <v>16</v>
      </c>
      <c r="J3" s="1">
        <v>1</v>
      </c>
      <c r="K3" s="1" t="e">
        <f>+VLOOKUP(A3,'[1]MACRO REGION 1 '!$A:$A,1,FALSE)</f>
        <v>#N/A</v>
      </c>
      <c r="L3" s="2" t="s">
        <v>17</v>
      </c>
      <c r="M3" s="2"/>
      <c r="N3" s="2"/>
      <c r="O3" s="2"/>
    </row>
    <row r="4" spans="1:15" x14ac:dyDescent="0.25">
      <c r="A4" s="15" t="str">
        <f t="shared" si="0"/>
        <v>BogotaFácilLunes a viernes6 horas diariasMicrobuses de 19 pasajeros</v>
      </c>
      <c r="B4" s="1">
        <v>1</v>
      </c>
      <c r="C4" s="2" t="s">
        <v>10</v>
      </c>
      <c r="D4" s="2" t="s">
        <v>11</v>
      </c>
      <c r="E4" s="2" t="s">
        <v>12</v>
      </c>
      <c r="F4" s="2" t="s">
        <v>18</v>
      </c>
      <c r="G4" s="2" t="s">
        <v>19</v>
      </c>
      <c r="H4" s="2" t="s">
        <v>15</v>
      </c>
      <c r="I4" s="2" t="s">
        <v>16</v>
      </c>
      <c r="J4" s="1">
        <v>1</v>
      </c>
      <c r="K4" s="1" t="e">
        <f>+VLOOKUP(A4,'[1]MACRO REGION 1 '!$A:$A,1,FALSE)</f>
        <v>#N/A</v>
      </c>
      <c r="L4" s="2" t="s">
        <v>17</v>
      </c>
      <c r="M4" s="2"/>
      <c r="N4" s="2"/>
      <c r="O4" s="2"/>
    </row>
    <row r="5" spans="1:15" x14ac:dyDescent="0.25">
      <c r="A5" s="15" t="str">
        <f t="shared" si="0"/>
        <v>BogotaFácilLunes a viernes6 horas diariasMicrobuses de 19 pasajeros</v>
      </c>
      <c r="B5" s="1">
        <v>1</v>
      </c>
      <c r="C5" s="2" t="s">
        <v>10</v>
      </c>
      <c r="D5" s="2" t="s">
        <v>11</v>
      </c>
      <c r="E5" s="2" t="s">
        <v>12</v>
      </c>
      <c r="F5" s="2" t="s">
        <v>18</v>
      </c>
      <c r="G5" s="2" t="s">
        <v>19</v>
      </c>
      <c r="H5" s="2" t="s">
        <v>15</v>
      </c>
      <c r="I5" s="2" t="s">
        <v>16</v>
      </c>
      <c r="J5" s="1">
        <v>1</v>
      </c>
      <c r="K5" s="1" t="e">
        <f>+VLOOKUP(A5,'[1]MACRO REGION 1 '!$A:$A,1,FALSE)</f>
        <v>#N/A</v>
      </c>
      <c r="L5" s="2" t="s">
        <v>17</v>
      </c>
      <c r="M5" s="2"/>
      <c r="N5" s="2"/>
      <c r="O5" s="2"/>
    </row>
    <row r="6" spans="1:15" x14ac:dyDescent="0.25">
      <c r="A6" s="15" t="str">
        <f t="shared" si="0"/>
        <v>BogotaFácilLunes a viernes6 horas diariasMicrobuses de 19 pasajeros</v>
      </c>
      <c r="B6" s="1">
        <v>1</v>
      </c>
      <c r="C6" s="2" t="s">
        <v>10</v>
      </c>
      <c r="D6" s="2" t="s">
        <v>11</v>
      </c>
      <c r="E6" s="2" t="s">
        <v>12</v>
      </c>
      <c r="F6" s="2" t="s">
        <v>18</v>
      </c>
      <c r="G6" s="2" t="s">
        <v>19</v>
      </c>
      <c r="H6" s="2" t="s">
        <v>15</v>
      </c>
      <c r="I6" s="2" t="s">
        <v>16</v>
      </c>
      <c r="J6" s="1">
        <v>1</v>
      </c>
      <c r="K6" s="1" t="e">
        <f>+VLOOKUP(A6,'[1]MACRO REGION 1 '!$A:$A,1,FALSE)</f>
        <v>#N/A</v>
      </c>
      <c r="L6" s="2" t="s">
        <v>17</v>
      </c>
      <c r="M6" s="2"/>
      <c r="N6" s="2"/>
      <c r="O6" s="2"/>
    </row>
    <row r="7" spans="1:15" x14ac:dyDescent="0.25">
      <c r="A7" s="15" t="str">
        <f t="shared" si="0"/>
        <v>BogotaFácilLunes a viernes6 horas diariasMicrobuses de 19 pasajeros</v>
      </c>
      <c r="B7" s="1">
        <v>1</v>
      </c>
      <c r="C7" s="2" t="s">
        <v>10</v>
      </c>
      <c r="D7" s="2" t="s">
        <v>11</v>
      </c>
      <c r="E7" s="2" t="s">
        <v>12</v>
      </c>
      <c r="F7" s="2" t="s">
        <v>18</v>
      </c>
      <c r="G7" s="2" t="s">
        <v>19</v>
      </c>
      <c r="H7" s="2" t="s">
        <v>15</v>
      </c>
      <c r="I7" s="2" t="s">
        <v>16</v>
      </c>
      <c r="J7" s="1">
        <v>1</v>
      </c>
      <c r="K7" s="1" t="e">
        <f>+VLOOKUP(A7,'[1]MACRO REGION 1 '!$A:$A,1,FALSE)</f>
        <v>#N/A</v>
      </c>
      <c r="L7" s="2" t="s">
        <v>17</v>
      </c>
      <c r="M7" s="2"/>
      <c r="N7" s="2"/>
      <c r="O7" s="2"/>
    </row>
    <row r="8" spans="1:15" x14ac:dyDescent="0.25">
      <c r="A8" s="15" t="str">
        <f t="shared" si="0"/>
        <v>BogotaFácilLunes a viernes6 horas diariasMicrobuses de 19 pasajeros</v>
      </c>
      <c r="B8" s="1">
        <v>1</v>
      </c>
      <c r="C8" s="2" t="s">
        <v>10</v>
      </c>
      <c r="D8" s="2" t="s">
        <v>11</v>
      </c>
      <c r="E8" s="2" t="s">
        <v>12</v>
      </c>
      <c r="F8" s="2" t="s">
        <v>18</v>
      </c>
      <c r="G8" s="2" t="s">
        <v>19</v>
      </c>
      <c r="H8" s="2" t="s">
        <v>15</v>
      </c>
      <c r="I8" s="2" t="s">
        <v>16</v>
      </c>
      <c r="J8" s="1">
        <v>1</v>
      </c>
      <c r="K8" s="1" t="e">
        <f>+VLOOKUP(A8,'[1]MACRO REGION 1 '!$A:$A,1,FALSE)</f>
        <v>#N/A</v>
      </c>
      <c r="L8" s="2" t="s">
        <v>17</v>
      </c>
      <c r="M8" s="2"/>
      <c r="N8" s="2"/>
      <c r="O8" s="2"/>
    </row>
    <row r="9" spans="1:15" x14ac:dyDescent="0.25">
      <c r="A9" s="15" t="str">
        <f t="shared" si="0"/>
        <v>BogotaFácilLunes a viernes6 horas diariasMicrobuses de 19 pasajeros</v>
      </c>
      <c r="B9" s="1">
        <v>1</v>
      </c>
      <c r="C9" s="2" t="s">
        <v>10</v>
      </c>
      <c r="D9" s="2" t="s">
        <v>11</v>
      </c>
      <c r="E9" s="2" t="s">
        <v>12</v>
      </c>
      <c r="F9" s="2" t="s">
        <v>18</v>
      </c>
      <c r="G9" s="2" t="s">
        <v>19</v>
      </c>
      <c r="H9" s="2" t="s">
        <v>15</v>
      </c>
      <c r="I9" s="2" t="s">
        <v>16</v>
      </c>
      <c r="J9" s="1">
        <v>1</v>
      </c>
      <c r="K9" s="1" t="e">
        <f>+VLOOKUP(A9,'[1]MACRO REGION 1 '!$A:$A,1,FALSE)</f>
        <v>#N/A</v>
      </c>
      <c r="L9" s="2" t="s">
        <v>17</v>
      </c>
      <c r="M9" s="2"/>
      <c r="N9" s="2"/>
      <c r="O9" s="2"/>
    </row>
    <row r="10" spans="1:15" x14ac:dyDescent="0.25">
      <c r="A10" s="15" t="str">
        <f t="shared" si="0"/>
        <v>BogotaFácilLunes a viernes6 horas diariasMicrobuses de 19 pasajeros</v>
      </c>
      <c r="B10" s="1">
        <v>1</v>
      </c>
      <c r="C10" s="2" t="s">
        <v>10</v>
      </c>
      <c r="D10" s="2" t="s">
        <v>11</v>
      </c>
      <c r="E10" s="2" t="s">
        <v>12</v>
      </c>
      <c r="F10" s="2" t="s">
        <v>18</v>
      </c>
      <c r="G10" s="2" t="s">
        <v>19</v>
      </c>
      <c r="H10" s="2" t="s">
        <v>15</v>
      </c>
      <c r="I10" s="2" t="s">
        <v>16</v>
      </c>
      <c r="J10" s="1">
        <v>1</v>
      </c>
      <c r="K10" s="1" t="e">
        <f>+VLOOKUP(A10,'[1]MACRO REGION 1 '!$A:$A,1,FALSE)</f>
        <v>#N/A</v>
      </c>
      <c r="L10" s="2" t="s">
        <v>17</v>
      </c>
      <c r="M10" s="2"/>
      <c r="N10" s="2"/>
      <c r="O10" s="2"/>
    </row>
    <row r="11" spans="1:15" x14ac:dyDescent="0.25">
      <c r="A11" s="15" t="str">
        <f t="shared" si="0"/>
        <v>BogotaFácilLunes a viernes6 horas diariasMicrobuses de 19 pasajeros</v>
      </c>
      <c r="B11" s="1">
        <v>1</v>
      </c>
      <c r="C11" s="2" t="s">
        <v>10</v>
      </c>
      <c r="D11" s="2" t="s">
        <v>11</v>
      </c>
      <c r="E11" s="2" t="s">
        <v>12</v>
      </c>
      <c r="F11" s="2" t="s">
        <v>18</v>
      </c>
      <c r="G11" s="2" t="s">
        <v>19</v>
      </c>
      <c r="H11" s="2" t="s">
        <v>15</v>
      </c>
      <c r="I11" s="2" t="s">
        <v>16</v>
      </c>
      <c r="J11" s="1">
        <v>1</v>
      </c>
      <c r="K11" s="1" t="e">
        <f>+VLOOKUP(A11,'[1]MACRO REGION 1 '!$A:$A,1,FALSE)</f>
        <v>#N/A</v>
      </c>
      <c r="L11" s="2" t="s">
        <v>17</v>
      </c>
      <c r="M11" s="2"/>
      <c r="N11" s="2"/>
      <c r="O11" s="2"/>
    </row>
    <row r="12" spans="1:15" x14ac:dyDescent="0.25">
      <c r="A12" s="15" t="str">
        <f t="shared" si="0"/>
        <v>BogotaFácilLunes a viernes6 horas diariasMicrobuses de 19 pasajeros</v>
      </c>
      <c r="B12" s="1">
        <v>1</v>
      </c>
      <c r="C12" s="2" t="s">
        <v>10</v>
      </c>
      <c r="D12" s="2" t="s">
        <v>11</v>
      </c>
      <c r="E12" s="2" t="s">
        <v>12</v>
      </c>
      <c r="F12" s="2" t="s">
        <v>18</v>
      </c>
      <c r="G12" s="2" t="s">
        <v>19</v>
      </c>
      <c r="H12" s="2" t="s">
        <v>15</v>
      </c>
      <c r="I12" s="2" t="s">
        <v>16</v>
      </c>
      <c r="J12" s="1">
        <v>1</v>
      </c>
      <c r="K12" s="1" t="e">
        <f>+VLOOKUP(A12,'[1]MACRO REGION 1 '!$A:$A,1,FALSE)</f>
        <v>#N/A</v>
      </c>
      <c r="L12" s="2" t="s">
        <v>17</v>
      </c>
      <c r="M12" s="2"/>
      <c r="N12" s="2"/>
      <c r="O12" s="2"/>
    </row>
    <row r="13" spans="1:15" x14ac:dyDescent="0.25">
      <c r="A13" s="15" t="str">
        <f t="shared" si="0"/>
        <v>BogotaFácilLunes a viernes6 horas diariasMicrobuses de 19 pasajeros</v>
      </c>
      <c r="B13" s="1">
        <v>1</v>
      </c>
      <c r="C13" s="2" t="s">
        <v>10</v>
      </c>
      <c r="D13" s="2" t="s">
        <v>11</v>
      </c>
      <c r="E13" s="2" t="s">
        <v>12</v>
      </c>
      <c r="F13" s="2" t="s">
        <v>18</v>
      </c>
      <c r="G13" s="2" t="s">
        <v>19</v>
      </c>
      <c r="H13" s="2" t="s">
        <v>15</v>
      </c>
      <c r="I13" s="2" t="s">
        <v>16</v>
      </c>
      <c r="J13" s="1">
        <v>1</v>
      </c>
      <c r="K13" s="1" t="e">
        <f>+VLOOKUP(A13,'[1]MACRO REGION 1 '!$A:$A,1,FALSE)</f>
        <v>#N/A</v>
      </c>
      <c r="L13" s="2" t="s">
        <v>17</v>
      </c>
      <c r="M13" s="2"/>
      <c r="N13" s="2"/>
      <c r="O13" s="2"/>
    </row>
    <row r="14" spans="1:15" x14ac:dyDescent="0.25">
      <c r="A14" s="15" t="str">
        <f t="shared" si="0"/>
        <v>BogotaFácilLunes a viernes6 horas diariasMicrobuses de 19 pasajeros</v>
      </c>
      <c r="B14" s="1">
        <v>1</v>
      </c>
      <c r="C14" s="2" t="s">
        <v>10</v>
      </c>
      <c r="D14" s="2" t="s">
        <v>11</v>
      </c>
      <c r="E14" s="2" t="s">
        <v>12</v>
      </c>
      <c r="F14" s="2" t="s">
        <v>18</v>
      </c>
      <c r="G14" s="2" t="s">
        <v>19</v>
      </c>
      <c r="H14" s="2" t="s">
        <v>15</v>
      </c>
      <c r="I14" s="2" t="s">
        <v>16</v>
      </c>
      <c r="J14" s="1">
        <v>1</v>
      </c>
      <c r="K14" s="1" t="e">
        <f>+VLOOKUP(A14,'[1]MACRO REGION 1 '!$A:$A,1,FALSE)</f>
        <v>#N/A</v>
      </c>
      <c r="L14" s="2" t="s">
        <v>17</v>
      </c>
      <c r="M14" s="2"/>
      <c r="N14" s="2"/>
      <c r="O14" s="2"/>
    </row>
    <row r="15" spans="1:15" x14ac:dyDescent="0.25">
      <c r="A15" s="15" t="str">
        <f t="shared" si="0"/>
        <v>BogotaFácilLunes a viernes6 horas diariasMicrobuses de 19 pasajeros</v>
      </c>
      <c r="B15" s="1">
        <v>1</v>
      </c>
      <c r="C15" s="2" t="s">
        <v>10</v>
      </c>
      <c r="D15" s="2" t="s">
        <v>11</v>
      </c>
      <c r="E15" s="2" t="s">
        <v>12</v>
      </c>
      <c r="F15" s="2" t="s">
        <v>18</v>
      </c>
      <c r="G15" s="2" t="s">
        <v>19</v>
      </c>
      <c r="H15" s="2" t="s">
        <v>15</v>
      </c>
      <c r="I15" s="2" t="s">
        <v>16</v>
      </c>
      <c r="J15" s="1">
        <v>1</v>
      </c>
      <c r="K15" s="1" t="e">
        <f>+VLOOKUP(A15,'[1]MACRO REGION 1 '!$A:$A,1,FALSE)</f>
        <v>#N/A</v>
      </c>
      <c r="L15" s="2" t="s">
        <v>17</v>
      </c>
      <c r="M15" s="2"/>
      <c r="N15" s="2"/>
      <c r="O15" s="2"/>
    </row>
    <row r="16" spans="1:15" x14ac:dyDescent="0.25">
      <c r="A16" s="15" t="str">
        <f t="shared" si="0"/>
        <v>BogotaFácilLunes a viernes6 horas diariasBus de 40 pasajeros</v>
      </c>
      <c r="B16" s="1">
        <v>1</v>
      </c>
      <c r="C16" s="2" t="s">
        <v>10</v>
      </c>
      <c r="D16" s="2" t="s">
        <v>11</v>
      </c>
      <c r="E16" s="2" t="s">
        <v>12</v>
      </c>
      <c r="F16" s="2" t="s">
        <v>20</v>
      </c>
      <c r="G16" s="2" t="s">
        <v>19</v>
      </c>
      <c r="H16" s="2" t="s">
        <v>15</v>
      </c>
      <c r="I16" s="2" t="s">
        <v>16</v>
      </c>
      <c r="J16" s="1">
        <v>1</v>
      </c>
      <c r="K16" s="1" t="e">
        <f>+VLOOKUP(A16,'[1]MACRO REGION 1 '!$A:$A,1,FALSE)</f>
        <v>#N/A</v>
      </c>
      <c r="L16" s="2" t="s">
        <v>17</v>
      </c>
      <c r="M16" s="2"/>
      <c r="N16" s="2"/>
      <c r="O16" s="2"/>
    </row>
    <row r="17" spans="1:15" x14ac:dyDescent="0.25">
      <c r="A17" s="15" t="str">
        <f t="shared" si="0"/>
        <v>Bogota Sede Dirección GeneralFácilLunes a viernes14 horas diariasCampero Camioneta 4*2</v>
      </c>
      <c r="B17" s="1">
        <v>1</v>
      </c>
      <c r="C17" s="2" t="s">
        <v>474</v>
      </c>
      <c r="D17" s="2" t="s">
        <v>11</v>
      </c>
      <c r="E17" s="2" t="s">
        <v>21</v>
      </c>
      <c r="F17" s="2" t="s">
        <v>25</v>
      </c>
      <c r="G17" s="2" t="s">
        <v>14</v>
      </c>
      <c r="H17" s="2" t="s">
        <v>15</v>
      </c>
      <c r="I17" s="2" t="s">
        <v>16</v>
      </c>
      <c r="J17" s="1">
        <v>1</v>
      </c>
      <c r="K17" s="1" t="e">
        <f>+VLOOKUP(A17,'[1]MACRO REGION 1 '!$A:$A,1,FALSE)</f>
        <v>#N/A</v>
      </c>
      <c r="L17" s="2" t="s">
        <v>17</v>
      </c>
      <c r="M17" s="2"/>
      <c r="N17" s="2"/>
      <c r="O17" s="2"/>
    </row>
    <row r="18" spans="1:15" x14ac:dyDescent="0.25">
      <c r="A18" s="15" t="str">
        <f t="shared" si="0"/>
        <v>Bogota Sede Dirección GeneralFácilLunes a viernes14 horas diariasCampero Camioneta 4*2</v>
      </c>
      <c r="B18" s="1">
        <v>1</v>
      </c>
      <c r="C18" s="2" t="s">
        <v>474</v>
      </c>
      <c r="D18" s="2" t="s">
        <v>11</v>
      </c>
      <c r="E18" s="2" t="s">
        <v>21</v>
      </c>
      <c r="F18" s="2" t="s">
        <v>25</v>
      </c>
      <c r="G18" s="2" t="s">
        <v>14</v>
      </c>
      <c r="H18" s="2" t="s">
        <v>15</v>
      </c>
      <c r="I18" s="2" t="s">
        <v>16</v>
      </c>
      <c r="J18" s="1">
        <v>1</v>
      </c>
      <c r="K18" s="1" t="e">
        <f>+VLOOKUP(A18,'[1]MACRO REGION 1 '!$A:$A,1,FALSE)</f>
        <v>#N/A</v>
      </c>
      <c r="L18" s="2" t="s">
        <v>17</v>
      </c>
      <c r="M18" s="2"/>
      <c r="N18" s="2"/>
      <c r="O18" s="2"/>
    </row>
    <row r="19" spans="1:15" x14ac:dyDescent="0.25">
      <c r="A19" s="15" t="str">
        <f t="shared" si="0"/>
        <v>Bogota Sede Dirección GeneralFácilLunes a viernes14 horas diariasCampero Camioneta 4*2</v>
      </c>
      <c r="B19" s="1">
        <v>1</v>
      </c>
      <c r="C19" s="2" t="s">
        <v>474</v>
      </c>
      <c r="D19" s="2" t="s">
        <v>11</v>
      </c>
      <c r="E19" s="2" t="s">
        <v>21</v>
      </c>
      <c r="F19" s="2" t="s">
        <v>25</v>
      </c>
      <c r="G19" s="2" t="s">
        <v>14</v>
      </c>
      <c r="H19" s="2" t="s">
        <v>15</v>
      </c>
      <c r="I19" s="2" t="s">
        <v>16</v>
      </c>
      <c r="J19" s="1">
        <v>1</v>
      </c>
      <c r="K19" s="1" t="e">
        <f>+VLOOKUP(A19,'[1]MACRO REGION 1 '!$A:$A,1,FALSE)</f>
        <v>#N/A</v>
      </c>
      <c r="L19" s="2" t="s">
        <v>17</v>
      </c>
      <c r="M19" s="2"/>
      <c r="N19" s="2"/>
      <c r="O19" s="2"/>
    </row>
    <row r="20" spans="1:15" x14ac:dyDescent="0.25">
      <c r="A20" s="15" t="str">
        <f t="shared" si="0"/>
        <v>Bogota Sede Dirección GeneralFácilLunes a viernes14 horas diariasCampero Camioneta 4*2</v>
      </c>
      <c r="B20" s="1">
        <v>1</v>
      </c>
      <c r="C20" s="2" t="s">
        <v>474</v>
      </c>
      <c r="D20" s="2" t="s">
        <v>11</v>
      </c>
      <c r="E20" s="2" t="s">
        <v>21</v>
      </c>
      <c r="F20" s="2" t="s">
        <v>25</v>
      </c>
      <c r="G20" s="2" t="s">
        <v>14</v>
      </c>
      <c r="H20" s="2" t="s">
        <v>15</v>
      </c>
      <c r="I20" s="2" t="s">
        <v>16</v>
      </c>
      <c r="J20" s="1">
        <v>1</v>
      </c>
      <c r="K20" s="1" t="e">
        <f>+VLOOKUP(A20,'[1]MACRO REGION 1 '!$A:$A,1,FALSE)</f>
        <v>#N/A</v>
      </c>
      <c r="L20" s="2" t="s">
        <v>17</v>
      </c>
      <c r="M20" s="2"/>
      <c r="N20" s="2"/>
      <c r="O20" s="2"/>
    </row>
    <row r="21" spans="1:15" x14ac:dyDescent="0.25">
      <c r="A21" s="15" t="str">
        <f t="shared" si="0"/>
        <v>Bogota Sede Dirección GeneralFácilLunes a viernes14 horas diariasCampero Camioneta 4*2</v>
      </c>
      <c r="B21" s="1">
        <v>1</v>
      </c>
      <c r="C21" s="2" t="s">
        <v>474</v>
      </c>
      <c r="D21" s="2" t="s">
        <v>11</v>
      </c>
      <c r="E21" s="2" t="s">
        <v>21</v>
      </c>
      <c r="F21" s="2" t="s">
        <v>25</v>
      </c>
      <c r="G21" s="2" t="s">
        <v>14</v>
      </c>
      <c r="H21" s="2" t="s">
        <v>15</v>
      </c>
      <c r="I21" s="2" t="s">
        <v>16</v>
      </c>
      <c r="J21" s="1">
        <v>1</v>
      </c>
      <c r="K21" s="1" t="e">
        <f>+VLOOKUP(A21,'[1]MACRO REGION 1 '!$A:$A,1,FALSE)</f>
        <v>#N/A</v>
      </c>
      <c r="L21" s="2" t="s">
        <v>17</v>
      </c>
      <c r="M21" s="2"/>
      <c r="N21" s="2"/>
      <c r="O21" s="2"/>
    </row>
    <row r="22" spans="1:15" x14ac:dyDescent="0.25">
      <c r="A22" s="15" t="str">
        <f t="shared" si="0"/>
        <v>Bogota Sede Dirección GeneralFácilLunes a viernes14 horas diariasCampero Camioneta 4*2</v>
      </c>
      <c r="B22" s="1">
        <v>1</v>
      </c>
      <c r="C22" s="2" t="s">
        <v>474</v>
      </c>
      <c r="D22" s="2" t="s">
        <v>11</v>
      </c>
      <c r="E22" s="2" t="s">
        <v>21</v>
      </c>
      <c r="F22" s="2" t="s">
        <v>25</v>
      </c>
      <c r="G22" s="2" t="s">
        <v>14</v>
      </c>
      <c r="H22" s="2" t="s">
        <v>15</v>
      </c>
      <c r="I22" s="2" t="s">
        <v>16</v>
      </c>
      <c r="J22" s="1">
        <v>1</v>
      </c>
      <c r="K22" s="1" t="e">
        <f>+VLOOKUP(A22,'[1]MACRO REGION 1 '!$A:$A,1,FALSE)</f>
        <v>#N/A</v>
      </c>
      <c r="L22" s="2" t="s">
        <v>17</v>
      </c>
      <c r="M22" s="2"/>
      <c r="N22" s="2"/>
      <c r="O22" s="2"/>
    </row>
    <row r="23" spans="1:15" x14ac:dyDescent="0.25">
      <c r="A23" s="15" t="str">
        <f t="shared" si="0"/>
        <v>Bogota Sede Dirección GeneralFácilLunes a viernes14 horas diariasCampero Camioneta 4*2</v>
      </c>
      <c r="B23" s="1">
        <v>1</v>
      </c>
      <c r="C23" s="2" t="s">
        <v>474</v>
      </c>
      <c r="D23" s="2" t="s">
        <v>11</v>
      </c>
      <c r="E23" s="2" t="s">
        <v>21</v>
      </c>
      <c r="F23" s="2" t="s">
        <v>25</v>
      </c>
      <c r="G23" s="2" t="s">
        <v>14</v>
      </c>
      <c r="H23" s="2" t="s">
        <v>15</v>
      </c>
      <c r="I23" s="2" t="s">
        <v>16</v>
      </c>
      <c r="J23" s="1">
        <v>1</v>
      </c>
      <c r="K23" s="1" t="e">
        <f>+VLOOKUP(A23,'[1]MACRO REGION 1 '!$A:$A,1,FALSE)</f>
        <v>#N/A</v>
      </c>
      <c r="L23" s="2" t="s">
        <v>17</v>
      </c>
      <c r="M23" s="2"/>
      <c r="N23" s="2"/>
      <c r="O23" s="2"/>
    </row>
    <row r="24" spans="1:15" x14ac:dyDescent="0.25">
      <c r="A24" s="15" t="str">
        <f t="shared" si="0"/>
        <v>Bogota Sede Dirección GeneralFácilLunes a viernes14 horas diariasCampero Camioneta 4*2</v>
      </c>
      <c r="B24" s="1">
        <v>1</v>
      </c>
      <c r="C24" s="2" t="s">
        <v>474</v>
      </c>
      <c r="D24" s="2" t="s">
        <v>11</v>
      </c>
      <c r="E24" s="2" t="s">
        <v>21</v>
      </c>
      <c r="F24" s="2" t="s">
        <v>25</v>
      </c>
      <c r="G24" s="2" t="s">
        <v>14</v>
      </c>
      <c r="H24" s="2" t="s">
        <v>15</v>
      </c>
      <c r="I24" s="2" t="s">
        <v>16</v>
      </c>
      <c r="J24" s="1">
        <v>1</v>
      </c>
      <c r="K24" s="1" t="e">
        <f>+VLOOKUP(A24,'[1]MACRO REGION 1 '!$A:$A,1,FALSE)</f>
        <v>#N/A</v>
      </c>
      <c r="L24" s="2" t="s">
        <v>17</v>
      </c>
      <c r="M24" s="2"/>
      <c r="N24" s="2"/>
      <c r="O24" s="2"/>
    </row>
    <row r="25" spans="1:15" x14ac:dyDescent="0.25">
      <c r="A25" s="15" t="str">
        <f t="shared" si="0"/>
        <v>Bogota Sede Dirección GeneralFácilLunes a viernes14 horas diariasCampero Camioneta 4*2</v>
      </c>
      <c r="B25" s="1">
        <v>1</v>
      </c>
      <c r="C25" s="2" t="s">
        <v>474</v>
      </c>
      <c r="D25" s="2" t="s">
        <v>11</v>
      </c>
      <c r="E25" s="2" t="s">
        <v>21</v>
      </c>
      <c r="F25" s="2" t="s">
        <v>25</v>
      </c>
      <c r="G25" s="2" t="s">
        <v>14</v>
      </c>
      <c r="H25" s="2" t="s">
        <v>15</v>
      </c>
      <c r="I25" s="2" t="s">
        <v>16</v>
      </c>
      <c r="J25" s="1">
        <v>1</v>
      </c>
      <c r="K25" s="1" t="e">
        <f>+VLOOKUP(A25,'[1]MACRO REGION 1 '!$A:$A,1,FALSE)</f>
        <v>#N/A</v>
      </c>
      <c r="L25" s="2" t="s">
        <v>17</v>
      </c>
      <c r="M25" s="2"/>
      <c r="N25" s="2"/>
      <c r="O25" s="2"/>
    </row>
    <row r="26" spans="1:15" x14ac:dyDescent="0.25">
      <c r="A26" s="15" t="str">
        <f t="shared" si="0"/>
        <v>Bogota Sede Dirección GeneralFácilLunes a viernes14 horas diariasCampero Camioneta 4*2</v>
      </c>
      <c r="B26" s="1">
        <v>1</v>
      </c>
      <c r="C26" s="2" t="s">
        <v>474</v>
      </c>
      <c r="D26" s="2" t="s">
        <v>11</v>
      </c>
      <c r="E26" s="2" t="s">
        <v>21</v>
      </c>
      <c r="F26" s="2" t="s">
        <v>25</v>
      </c>
      <c r="G26" s="2" t="s">
        <v>14</v>
      </c>
      <c r="H26" s="2" t="s">
        <v>15</v>
      </c>
      <c r="I26" s="2" t="s">
        <v>16</v>
      </c>
      <c r="J26" s="1">
        <v>1</v>
      </c>
      <c r="K26" s="1" t="e">
        <f>+VLOOKUP(A26,'[1]MACRO REGION 1 '!$A:$A,1,FALSE)</f>
        <v>#N/A</v>
      </c>
      <c r="L26" s="2" t="s">
        <v>17</v>
      </c>
      <c r="M26" s="2"/>
      <c r="N26" s="2"/>
      <c r="O26" s="2"/>
    </row>
    <row r="27" spans="1:15" x14ac:dyDescent="0.25">
      <c r="A27" s="15" t="str">
        <f t="shared" si="0"/>
        <v>Bogota Sede Dirección GeneralFácilLunes a viernes14 horas diariasCampero Camioneta 4*2</v>
      </c>
      <c r="B27" s="1">
        <v>1</v>
      </c>
      <c r="C27" s="2" t="s">
        <v>474</v>
      </c>
      <c r="D27" s="2" t="s">
        <v>11</v>
      </c>
      <c r="E27" s="2" t="s">
        <v>21</v>
      </c>
      <c r="F27" s="2" t="s">
        <v>25</v>
      </c>
      <c r="G27" s="2" t="s">
        <v>14</v>
      </c>
      <c r="H27" s="2" t="s">
        <v>15</v>
      </c>
      <c r="I27" s="2" t="s">
        <v>16</v>
      </c>
      <c r="J27" s="1">
        <v>1</v>
      </c>
      <c r="K27" s="1" t="e">
        <f>+VLOOKUP(A27,'[1]MACRO REGION 1 '!$A:$A,1,FALSE)</f>
        <v>#N/A</v>
      </c>
      <c r="L27" s="2" t="s">
        <v>17</v>
      </c>
      <c r="M27" s="2"/>
      <c r="N27" s="2"/>
      <c r="O27" s="2"/>
    </row>
    <row r="28" spans="1:15" x14ac:dyDescent="0.25">
      <c r="A28" s="15" t="str">
        <f t="shared" si="0"/>
        <v>Bogota Sede Dirección GeneralFácilLunes a viernes14 horas diariasCampero Camioneta 4*2</v>
      </c>
      <c r="B28" s="1">
        <v>1</v>
      </c>
      <c r="C28" s="2" t="s">
        <v>474</v>
      </c>
      <c r="D28" s="2" t="s">
        <v>11</v>
      </c>
      <c r="E28" s="2" t="s">
        <v>21</v>
      </c>
      <c r="F28" s="2" t="s">
        <v>25</v>
      </c>
      <c r="G28" s="2" t="s">
        <v>14</v>
      </c>
      <c r="H28" s="2" t="s">
        <v>15</v>
      </c>
      <c r="I28" s="2" t="s">
        <v>16</v>
      </c>
      <c r="J28" s="1">
        <v>1</v>
      </c>
      <c r="K28" s="1" t="e">
        <f>+VLOOKUP(A28,'[1]MACRO REGION 1 '!$A:$A,1,FALSE)</f>
        <v>#N/A</v>
      </c>
      <c r="L28" s="2" t="s">
        <v>17</v>
      </c>
      <c r="M28" s="2"/>
      <c r="N28" s="2"/>
      <c r="O28" s="2"/>
    </row>
    <row r="29" spans="1:15" x14ac:dyDescent="0.25">
      <c r="A29" s="15" t="str">
        <f t="shared" si="0"/>
        <v>Bogota Sede Dirección GeneralFácilLunes a viernes14 horas diariasCampero Camioneta 4*2</v>
      </c>
      <c r="B29" s="1">
        <v>1</v>
      </c>
      <c r="C29" s="2" t="s">
        <v>474</v>
      </c>
      <c r="D29" s="2" t="s">
        <v>11</v>
      </c>
      <c r="E29" s="2" t="s">
        <v>21</v>
      </c>
      <c r="F29" s="2" t="s">
        <v>25</v>
      </c>
      <c r="G29" s="2" t="s">
        <v>14</v>
      </c>
      <c r="H29" s="2" t="s">
        <v>15</v>
      </c>
      <c r="I29" s="2" t="s">
        <v>16</v>
      </c>
      <c r="J29" s="1">
        <v>1</v>
      </c>
      <c r="K29" s="1" t="e">
        <f>+VLOOKUP(A29,'[1]MACRO REGION 1 '!$A:$A,1,FALSE)</f>
        <v>#N/A</v>
      </c>
      <c r="L29" s="2" t="s">
        <v>17</v>
      </c>
      <c r="M29" s="2"/>
      <c r="N29" s="2"/>
      <c r="O29" s="2"/>
    </row>
    <row r="30" spans="1:15" x14ac:dyDescent="0.25">
      <c r="A30" s="15" t="str">
        <f t="shared" si="0"/>
        <v>Bogota Sede Dirección GeneralFácilLunes a viernes14 horas diariasCampero Camioneta 4*2</v>
      </c>
      <c r="B30" s="1">
        <v>1</v>
      </c>
      <c r="C30" s="2" t="s">
        <v>474</v>
      </c>
      <c r="D30" s="2" t="s">
        <v>11</v>
      </c>
      <c r="E30" s="2" t="s">
        <v>21</v>
      </c>
      <c r="F30" s="2" t="s">
        <v>25</v>
      </c>
      <c r="G30" s="2" t="s">
        <v>14</v>
      </c>
      <c r="H30" s="2" t="s">
        <v>15</v>
      </c>
      <c r="I30" s="2" t="s">
        <v>16</v>
      </c>
      <c r="J30" s="1">
        <v>1</v>
      </c>
      <c r="K30" s="1" t="e">
        <f>+VLOOKUP(A30,'[1]MACRO REGION 1 '!$A:$A,1,FALSE)</f>
        <v>#N/A</v>
      </c>
      <c r="L30" s="2" t="s">
        <v>17</v>
      </c>
      <c r="M30" s="2"/>
      <c r="N30" s="2"/>
      <c r="O30" s="2"/>
    </row>
    <row r="31" spans="1:15" x14ac:dyDescent="0.25">
      <c r="A31" s="15" t="str">
        <f t="shared" si="0"/>
        <v>Bogota Sede Dirección GeneralFácilLunes a viernes14 horas diariasCampero Camioneta 4*2</v>
      </c>
      <c r="B31" s="1">
        <v>1</v>
      </c>
      <c r="C31" s="2" t="s">
        <v>474</v>
      </c>
      <c r="D31" s="2" t="s">
        <v>11</v>
      </c>
      <c r="E31" s="2" t="s">
        <v>21</v>
      </c>
      <c r="F31" s="2" t="s">
        <v>25</v>
      </c>
      <c r="G31" s="2" t="s">
        <v>14</v>
      </c>
      <c r="H31" s="2" t="s">
        <v>15</v>
      </c>
      <c r="I31" s="2" t="s">
        <v>16</v>
      </c>
      <c r="J31" s="1">
        <v>1</v>
      </c>
      <c r="K31" s="1" t="e">
        <f>+VLOOKUP(A31,'[1]MACRO REGION 1 '!$A:$A,1,FALSE)</f>
        <v>#N/A</v>
      </c>
      <c r="L31" s="2" t="s">
        <v>17</v>
      </c>
      <c r="M31" s="2"/>
      <c r="N31" s="2"/>
      <c r="O31" s="2"/>
    </row>
    <row r="32" spans="1:15" x14ac:dyDescent="0.25">
      <c r="A32" s="15" t="str">
        <f t="shared" si="0"/>
        <v>Bogota Sede Dirección GeneralFácilLunes a viernes14 horas diariasCampero Camioneta 4*2</v>
      </c>
      <c r="B32" s="1">
        <v>1</v>
      </c>
      <c r="C32" s="2" t="s">
        <v>474</v>
      </c>
      <c r="D32" s="2" t="s">
        <v>11</v>
      </c>
      <c r="E32" s="2" t="s">
        <v>21</v>
      </c>
      <c r="F32" s="2" t="s">
        <v>25</v>
      </c>
      <c r="G32" s="2" t="s">
        <v>14</v>
      </c>
      <c r="H32" s="2" t="s">
        <v>15</v>
      </c>
      <c r="I32" s="2" t="s">
        <v>16</v>
      </c>
      <c r="J32" s="1">
        <v>1</v>
      </c>
      <c r="K32" s="1" t="e">
        <f>+VLOOKUP(A32,'[1]MACRO REGION 1 '!$A:$A,1,FALSE)</f>
        <v>#N/A</v>
      </c>
      <c r="L32" s="2" t="s">
        <v>17</v>
      </c>
      <c r="M32" s="2"/>
      <c r="N32" s="2"/>
      <c r="O32" s="2"/>
    </row>
    <row r="33" spans="1:15" x14ac:dyDescent="0.25">
      <c r="A33" s="15" t="str">
        <f t="shared" si="0"/>
        <v>Bogota Sede Dirección GeneralFácilLunes a viernes14 horas diariasCampero Camioneta 4*2</v>
      </c>
      <c r="B33" s="1">
        <v>1</v>
      </c>
      <c r="C33" s="2" t="s">
        <v>474</v>
      </c>
      <c r="D33" s="2" t="s">
        <v>11</v>
      </c>
      <c r="E33" s="2" t="s">
        <v>21</v>
      </c>
      <c r="F33" s="2" t="s">
        <v>25</v>
      </c>
      <c r="G33" s="2" t="s">
        <v>14</v>
      </c>
      <c r="H33" s="2" t="s">
        <v>15</v>
      </c>
      <c r="I33" s="2" t="s">
        <v>16</v>
      </c>
      <c r="J33" s="1">
        <v>1</v>
      </c>
      <c r="K33" s="1" t="e">
        <f>+VLOOKUP(A33,'[1]MACRO REGION 1 '!$A:$A,1,FALSE)</f>
        <v>#N/A</v>
      </c>
      <c r="L33" s="2" t="s">
        <v>17</v>
      </c>
      <c r="M33" s="2"/>
      <c r="N33" s="2"/>
      <c r="O33" s="2"/>
    </row>
    <row r="34" spans="1:15" x14ac:dyDescent="0.25">
      <c r="A34" s="15" t="str">
        <f t="shared" si="0"/>
        <v>Bogota Sede Dirección GeneralFácilLunes a viernes14 horas diariasCampero Camioneta 4*2</v>
      </c>
      <c r="B34" s="1">
        <v>1</v>
      </c>
      <c r="C34" s="2" t="s">
        <v>474</v>
      </c>
      <c r="D34" s="2" t="s">
        <v>11</v>
      </c>
      <c r="E34" s="2" t="s">
        <v>21</v>
      </c>
      <c r="F34" s="2" t="s">
        <v>25</v>
      </c>
      <c r="G34" s="2" t="s">
        <v>14</v>
      </c>
      <c r="H34" s="2" t="s">
        <v>15</v>
      </c>
      <c r="I34" s="2" t="s">
        <v>16</v>
      </c>
      <c r="J34" s="1">
        <v>1</v>
      </c>
      <c r="K34" s="1" t="e">
        <f>+VLOOKUP(A34,'[1]MACRO REGION 1 '!$A:$A,1,FALSE)</f>
        <v>#N/A</v>
      </c>
      <c r="L34" s="2" t="s">
        <v>17</v>
      </c>
      <c r="M34" s="2"/>
      <c r="N34" s="2"/>
      <c r="O34" s="2"/>
    </row>
    <row r="35" spans="1:15" x14ac:dyDescent="0.25">
      <c r="A35" s="15" t="str">
        <f t="shared" ref="A35:A66" si="1">+TRIM(TRIM(C35)&amp;TRIM(I35)&amp;TRIM(H35)&amp;TRIM(G35)&amp;TRIM(F35))</f>
        <v>Bogota Sede Dirección GeneralFácilLunes a viernes14 horas diariasVan de 9 pasajeros</v>
      </c>
      <c r="B35" s="1">
        <v>1</v>
      </c>
      <c r="C35" s="2" t="s">
        <v>474</v>
      </c>
      <c r="D35" s="2" t="s">
        <v>11</v>
      </c>
      <c r="E35" s="2" t="s">
        <v>21</v>
      </c>
      <c r="F35" s="2" t="s">
        <v>22</v>
      </c>
      <c r="G35" s="2" t="s">
        <v>14</v>
      </c>
      <c r="H35" s="2" t="s">
        <v>15</v>
      </c>
      <c r="I35" s="2" t="s">
        <v>16</v>
      </c>
      <c r="J35" s="1">
        <v>1</v>
      </c>
      <c r="K35" s="1" t="e">
        <f>+VLOOKUP(A35,'[1]MACRO REGION 1 '!$A:$A,1,FALSE)</f>
        <v>#N/A</v>
      </c>
      <c r="L35" s="2" t="s">
        <v>17</v>
      </c>
      <c r="M35" s="2"/>
      <c r="N35" s="2"/>
      <c r="O35" s="2"/>
    </row>
    <row r="36" spans="1:15" x14ac:dyDescent="0.25">
      <c r="A36" s="15" t="str">
        <f t="shared" si="1"/>
        <v>Bogota Sede Dirección GeneralFácilLunes a viernes14 horas diariasPick up doble cabina 4*4</v>
      </c>
      <c r="B36" s="1">
        <v>1</v>
      </c>
      <c r="C36" s="2" t="s">
        <v>474</v>
      </c>
      <c r="D36" s="2" t="s">
        <v>11</v>
      </c>
      <c r="E36" s="2" t="s">
        <v>21</v>
      </c>
      <c r="F36" s="2" t="s">
        <v>23</v>
      </c>
      <c r="G36" s="2" t="s">
        <v>14</v>
      </c>
      <c r="H36" s="2" t="s">
        <v>15</v>
      </c>
      <c r="I36" s="2" t="s">
        <v>16</v>
      </c>
      <c r="J36" s="1">
        <v>1</v>
      </c>
      <c r="K36" s="1" t="e">
        <f>+VLOOKUP(A36,'[1]MACRO REGION 1 '!$A:$A,1,FALSE)</f>
        <v>#N/A</v>
      </c>
      <c r="L36" s="2" t="s">
        <v>17</v>
      </c>
      <c r="M36" s="2"/>
      <c r="N36" s="2"/>
      <c r="O36" s="2"/>
    </row>
    <row r="37" spans="1:15" x14ac:dyDescent="0.25">
      <c r="A37" s="15" t="str">
        <f t="shared" si="1"/>
        <v>Bogota Sede Dirección GeneralFácilLunes a viernes14 horas diariasPick up doble cabina 4*4</v>
      </c>
      <c r="B37" s="1">
        <v>1</v>
      </c>
      <c r="C37" s="2" t="s">
        <v>474</v>
      </c>
      <c r="D37" s="2" t="s">
        <v>11</v>
      </c>
      <c r="E37" s="2" t="s">
        <v>21</v>
      </c>
      <c r="F37" s="2" t="s">
        <v>23</v>
      </c>
      <c r="G37" s="2" t="s">
        <v>14</v>
      </c>
      <c r="H37" s="2" t="s">
        <v>15</v>
      </c>
      <c r="I37" s="2" t="s">
        <v>16</v>
      </c>
      <c r="J37" s="1">
        <v>1</v>
      </c>
      <c r="K37" s="1" t="e">
        <f>+VLOOKUP(A37,'[1]MACRO REGION 1 '!$A:$A,1,FALSE)</f>
        <v>#N/A</v>
      </c>
      <c r="L37" s="2" t="s">
        <v>17</v>
      </c>
      <c r="M37" s="2"/>
      <c r="N37" s="2"/>
      <c r="O37" s="2"/>
    </row>
    <row r="38" spans="1:15" x14ac:dyDescent="0.25">
      <c r="A38" s="15" t="str">
        <f t="shared" si="1"/>
        <v>Bogota Sede Dirección GeneralFácilLunes a viernes6 horas diariasMicrobuses de 19 pasajeros</v>
      </c>
      <c r="B38" s="1">
        <v>1</v>
      </c>
      <c r="C38" s="2" t="s">
        <v>474</v>
      </c>
      <c r="D38" s="2" t="s">
        <v>11</v>
      </c>
      <c r="E38" s="2" t="s">
        <v>21</v>
      </c>
      <c r="F38" s="2" t="s">
        <v>18</v>
      </c>
      <c r="G38" s="2" t="s">
        <v>19</v>
      </c>
      <c r="H38" s="2" t="s">
        <v>15</v>
      </c>
      <c r="I38" s="2" t="s">
        <v>16</v>
      </c>
      <c r="J38" s="1">
        <v>1</v>
      </c>
      <c r="K38" s="1" t="e">
        <f>+VLOOKUP(A38,'[1]MACRO REGION 1 '!$A:$A,1,FALSE)</f>
        <v>#N/A</v>
      </c>
      <c r="L38" s="2" t="s">
        <v>17</v>
      </c>
      <c r="M38" s="2"/>
      <c r="N38" s="2"/>
      <c r="O38" s="2"/>
    </row>
    <row r="39" spans="1:15" x14ac:dyDescent="0.25">
      <c r="A39" s="15" t="str">
        <f t="shared" si="1"/>
        <v>Bogota Sede Dirección GeneralFácilLunes a viernes6 horas diariasMicrobuses de 19 pasajeros</v>
      </c>
      <c r="B39" s="1">
        <v>1</v>
      </c>
      <c r="C39" s="2" t="s">
        <v>474</v>
      </c>
      <c r="D39" s="2" t="s">
        <v>11</v>
      </c>
      <c r="E39" s="2" t="s">
        <v>21</v>
      </c>
      <c r="F39" s="2" t="s">
        <v>18</v>
      </c>
      <c r="G39" s="2" t="s">
        <v>19</v>
      </c>
      <c r="H39" s="2" t="s">
        <v>15</v>
      </c>
      <c r="I39" s="2" t="s">
        <v>16</v>
      </c>
      <c r="J39" s="1">
        <v>1</v>
      </c>
      <c r="K39" s="1" t="e">
        <f>+VLOOKUP(A39,'[1]MACRO REGION 1 '!$A:$A,1,FALSE)</f>
        <v>#N/A</v>
      </c>
      <c r="L39" s="2" t="s">
        <v>17</v>
      </c>
      <c r="M39" s="2"/>
      <c r="N39" s="2"/>
      <c r="O39" s="2"/>
    </row>
    <row r="40" spans="1:15" x14ac:dyDescent="0.25">
      <c r="A40" s="15" t="str">
        <f t="shared" si="1"/>
        <v>Bogota Sede Dirección GeneralFácilLunes a viernes6 horas diariasMicrobuses de 19 pasajeros</v>
      </c>
      <c r="B40" s="1">
        <v>1</v>
      </c>
      <c r="C40" s="2" t="s">
        <v>474</v>
      </c>
      <c r="D40" s="2" t="s">
        <v>11</v>
      </c>
      <c r="E40" s="2" t="s">
        <v>21</v>
      </c>
      <c r="F40" s="2" t="s">
        <v>18</v>
      </c>
      <c r="G40" s="2" t="s">
        <v>19</v>
      </c>
      <c r="H40" s="2" t="s">
        <v>15</v>
      </c>
      <c r="I40" s="2" t="s">
        <v>16</v>
      </c>
      <c r="J40" s="1">
        <v>1</v>
      </c>
      <c r="K40" s="1" t="e">
        <f>+VLOOKUP(A40,'[1]MACRO REGION 1 '!$A:$A,1,FALSE)</f>
        <v>#N/A</v>
      </c>
      <c r="L40" s="2" t="s">
        <v>17</v>
      </c>
      <c r="M40" s="2"/>
      <c r="N40" s="2"/>
      <c r="O40" s="2"/>
    </row>
    <row r="41" spans="1:15" x14ac:dyDescent="0.25">
      <c r="A41" s="15" t="str">
        <f t="shared" si="1"/>
        <v>Bogota Sede Dirección GeneralFácilLunes a viernes6 horas diariasMicrobuses de 19 pasajeros</v>
      </c>
      <c r="B41" s="1">
        <v>1</v>
      </c>
      <c r="C41" s="2" t="s">
        <v>474</v>
      </c>
      <c r="D41" s="2" t="s">
        <v>11</v>
      </c>
      <c r="E41" s="2" t="s">
        <v>21</v>
      </c>
      <c r="F41" s="2" t="s">
        <v>18</v>
      </c>
      <c r="G41" s="2" t="s">
        <v>19</v>
      </c>
      <c r="H41" s="2" t="s">
        <v>15</v>
      </c>
      <c r="I41" s="2" t="s">
        <v>16</v>
      </c>
      <c r="J41" s="1">
        <v>1</v>
      </c>
      <c r="K41" s="1" t="e">
        <f>+VLOOKUP(A41,'[1]MACRO REGION 1 '!$A:$A,1,FALSE)</f>
        <v>#N/A</v>
      </c>
      <c r="L41" s="2" t="s">
        <v>17</v>
      </c>
      <c r="M41" s="2"/>
      <c r="N41" s="2"/>
      <c r="O41" s="2"/>
    </row>
    <row r="42" spans="1:15" x14ac:dyDescent="0.25">
      <c r="A42" s="15" t="str">
        <f t="shared" si="1"/>
        <v>Bogota Sede Dirección GeneralFácilLunes a viernes6 horas diariasMicrobuses de 19 pasajeros</v>
      </c>
      <c r="B42" s="1">
        <v>1</v>
      </c>
      <c r="C42" s="2" t="s">
        <v>474</v>
      </c>
      <c r="D42" s="2" t="s">
        <v>11</v>
      </c>
      <c r="E42" s="2" t="s">
        <v>21</v>
      </c>
      <c r="F42" s="2" t="s">
        <v>18</v>
      </c>
      <c r="G42" s="2" t="s">
        <v>19</v>
      </c>
      <c r="H42" s="2" t="s">
        <v>15</v>
      </c>
      <c r="I42" s="2" t="s">
        <v>16</v>
      </c>
      <c r="J42" s="1">
        <v>1</v>
      </c>
      <c r="K42" s="1" t="e">
        <f>+VLOOKUP(A42,'[1]MACRO REGION 1 '!$A:$A,1,FALSE)</f>
        <v>#N/A</v>
      </c>
      <c r="L42" s="2" t="s">
        <v>17</v>
      </c>
      <c r="M42" s="2"/>
      <c r="N42" s="2"/>
      <c r="O42" s="2"/>
    </row>
    <row r="43" spans="1:15" x14ac:dyDescent="0.25">
      <c r="A43" s="15" t="str">
        <f t="shared" si="1"/>
        <v>Bogota Sede Dirección GeneralFácilLunes a viernes6 horas diariasMicrobuses de 19 pasajeros</v>
      </c>
      <c r="B43" s="1">
        <v>1</v>
      </c>
      <c r="C43" s="2" t="s">
        <v>474</v>
      </c>
      <c r="D43" s="2" t="s">
        <v>11</v>
      </c>
      <c r="E43" s="2" t="s">
        <v>21</v>
      </c>
      <c r="F43" s="2" t="s">
        <v>18</v>
      </c>
      <c r="G43" s="2" t="s">
        <v>19</v>
      </c>
      <c r="H43" s="2" t="s">
        <v>15</v>
      </c>
      <c r="I43" s="2" t="s">
        <v>16</v>
      </c>
      <c r="J43" s="1">
        <v>1</v>
      </c>
      <c r="K43" s="1" t="e">
        <f>+VLOOKUP(A43,'[1]MACRO REGION 1 '!$A:$A,1,FALSE)</f>
        <v>#N/A</v>
      </c>
      <c r="L43" s="2" t="s">
        <v>17</v>
      </c>
      <c r="M43" s="2"/>
      <c r="N43" s="2"/>
      <c r="O43" s="2"/>
    </row>
    <row r="44" spans="1:15" x14ac:dyDescent="0.25">
      <c r="A44" s="15" t="str">
        <f t="shared" si="1"/>
        <v>Bogota Sede Dirección GeneralFácilLunes a viernes6 horas diariasMicrobuses de 19 pasajeros</v>
      </c>
      <c r="B44" s="1">
        <v>1</v>
      </c>
      <c r="C44" s="2" t="s">
        <v>474</v>
      </c>
      <c r="D44" s="2" t="s">
        <v>11</v>
      </c>
      <c r="E44" s="2" t="s">
        <v>21</v>
      </c>
      <c r="F44" s="2" t="s">
        <v>18</v>
      </c>
      <c r="G44" s="2" t="s">
        <v>19</v>
      </c>
      <c r="H44" s="2" t="s">
        <v>15</v>
      </c>
      <c r="I44" s="2" t="s">
        <v>16</v>
      </c>
      <c r="J44" s="1">
        <v>1</v>
      </c>
      <c r="K44" s="1" t="e">
        <f>+VLOOKUP(A44,'[1]MACRO REGION 1 '!$A:$A,1,FALSE)</f>
        <v>#N/A</v>
      </c>
      <c r="L44" s="2" t="s">
        <v>17</v>
      </c>
      <c r="M44" s="2"/>
      <c r="N44" s="2"/>
      <c r="O44" s="2"/>
    </row>
    <row r="45" spans="1:15" x14ac:dyDescent="0.25">
      <c r="A45" s="15" t="str">
        <f t="shared" si="1"/>
        <v>Bogota Sede Dirección GeneralFácilLunes a viernes6 horas diariasMicrobuses de 19 pasajeros</v>
      </c>
      <c r="B45" s="1">
        <v>1</v>
      </c>
      <c r="C45" s="2" t="s">
        <v>474</v>
      </c>
      <c r="D45" s="2" t="s">
        <v>11</v>
      </c>
      <c r="E45" s="2" t="s">
        <v>21</v>
      </c>
      <c r="F45" s="2" t="s">
        <v>18</v>
      </c>
      <c r="G45" s="2" t="s">
        <v>19</v>
      </c>
      <c r="H45" s="2" t="s">
        <v>15</v>
      </c>
      <c r="I45" s="2" t="s">
        <v>16</v>
      </c>
      <c r="J45" s="1">
        <v>1</v>
      </c>
      <c r="K45" s="1" t="e">
        <f>+VLOOKUP(A45,'[1]MACRO REGION 1 '!$A:$A,1,FALSE)</f>
        <v>#N/A</v>
      </c>
      <c r="L45" s="2" t="s">
        <v>17</v>
      </c>
      <c r="M45" s="2"/>
      <c r="N45" s="2"/>
      <c r="O45" s="2"/>
    </row>
    <row r="46" spans="1:15" x14ac:dyDescent="0.25">
      <c r="A46" s="15" t="str">
        <f t="shared" si="1"/>
        <v>Bogota Sede Dirección GeneralFácilLunes a viernes6 horas diariasMicrobuses de 19 pasajeros</v>
      </c>
      <c r="B46" s="1">
        <v>1</v>
      </c>
      <c r="C46" s="2" t="s">
        <v>474</v>
      </c>
      <c r="D46" s="2" t="s">
        <v>11</v>
      </c>
      <c r="E46" s="2" t="s">
        <v>21</v>
      </c>
      <c r="F46" s="2" t="s">
        <v>18</v>
      </c>
      <c r="G46" s="2" t="s">
        <v>19</v>
      </c>
      <c r="H46" s="2" t="s">
        <v>15</v>
      </c>
      <c r="I46" s="2" t="s">
        <v>16</v>
      </c>
      <c r="J46" s="1">
        <v>1</v>
      </c>
      <c r="K46" s="1" t="e">
        <f>+VLOOKUP(A46,'[1]MACRO REGION 1 '!$A:$A,1,FALSE)</f>
        <v>#N/A</v>
      </c>
      <c r="L46" s="2" t="s">
        <v>17</v>
      </c>
      <c r="M46" s="2"/>
      <c r="N46" s="2"/>
      <c r="O46" s="2"/>
    </row>
    <row r="47" spans="1:15" x14ac:dyDescent="0.25">
      <c r="A47" s="15" t="str">
        <f t="shared" si="1"/>
        <v>Bogota Sede Dirección GeneralFácilLunes a viernes6 horas diariasMicrobuses de 19 pasajeros</v>
      </c>
      <c r="B47" s="1">
        <v>1</v>
      </c>
      <c r="C47" s="2" t="s">
        <v>474</v>
      </c>
      <c r="D47" s="2" t="s">
        <v>11</v>
      </c>
      <c r="E47" s="2" t="s">
        <v>21</v>
      </c>
      <c r="F47" s="2" t="s">
        <v>18</v>
      </c>
      <c r="G47" s="2" t="s">
        <v>19</v>
      </c>
      <c r="H47" s="2" t="s">
        <v>15</v>
      </c>
      <c r="I47" s="2" t="s">
        <v>16</v>
      </c>
      <c r="J47" s="1">
        <v>1</v>
      </c>
      <c r="K47" s="1" t="e">
        <f>+VLOOKUP(A47,'[1]MACRO REGION 1 '!$A:$A,1,FALSE)</f>
        <v>#N/A</v>
      </c>
      <c r="L47" s="2" t="s">
        <v>17</v>
      </c>
      <c r="M47" s="2"/>
      <c r="N47" s="2"/>
      <c r="O47" s="2"/>
    </row>
    <row r="48" spans="1:15" x14ac:dyDescent="0.25">
      <c r="A48" s="15" t="str">
        <f t="shared" si="1"/>
        <v>Bogota Sede Dirección GeneralFácilLunes a viernes6 horas diariasMicrobuses de 19 pasajeros</v>
      </c>
      <c r="B48" s="1">
        <v>1</v>
      </c>
      <c r="C48" s="2" t="s">
        <v>474</v>
      </c>
      <c r="D48" s="2" t="s">
        <v>11</v>
      </c>
      <c r="E48" s="2" t="s">
        <v>21</v>
      </c>
      <c r="F48" s="2" t="s">
        <v>18</v>
      </c>
      <c r="G48" s="2" t="s">
        <v>19</v>
      </c>
      <c r="H48" s="2" t="s">
        <v>15</v>
      </c>
      <c r="I48" s="2" t="s">
        <v>16</v>
      </c>
      <c r="J48" s="1">
        <v>1</v>
      </c>
      <c r="K48" s="1" t="e">
        <f>+VLOOKUP(A48,'[1]MACRO REGION 1 '!$A:$A,1,FALSE)</f>
        <v>#N/A</v>
      </c>
      <c r="L48" s="2" t="s">
        <v>17</v>
      </c>
      <c r="M48" s="2"/>
      <c r="N48" s="2"/>
      <c r="O48" s="2"/>
    </row>
    <row r="49" spans="1:15" x14ac:dyDescent="0.25">
      <c r="A49" s="15" t="str">
        <f t="shared" si="1"/>
        <v>Bogota Sede Dirección GeneralFácilLunes a viernes6 horas diariasMicrobuses de 19 pasajeros</v>
      </c>
      <c r="B49" s="1">
        <v>1</v>
      </c>
      <c r="C49" s="2" t="s">
        <v>474</v>
      </c>
      <c r="D49" s="2" t="s">
        <v>11</v>
      </c>
      <c r="E49" s="2" t="s">
        <v>21</v>
      </c>
      <c r="F49" s="2" t="s">
        <v>18</v>
      </c>
      <c r="G49" s="2" t="s">
        <v>19</v>
      </c>
      <c r="H49" s="2" t="s">
        <v>15</v>
      </c>
      <c r="I49" s="2" t="s">
        <v>16</v>
      </c>
      <c r="J49" s="1">
        <v>1</v>
      </c>
      <c r="K49" s="1" t="e">
        <f>+VLOOKUP(A49,'[1]MACRO REGION 1 '!$A:$A,1,FALSE)</f>
        <v>#N/A</v>
      </c>
      <c r="L49" s="2" t="s">
        <v>17</v>
      </c>
      <c r="M49" s="2"/>
      <c r="N49" s="2"/>
      <c r="O49" s="2"/>
    </row>
    <row r="50" spans="1:15" x14ac:dyDescent="0.25">
      <c r="A50" s="15" t="str">
        <f t="shared" si="1"/>
        <v>Bogota Sede Dirección GeneralFácilLunes a viernes6 horas diariasBus de 40 pasajeros</v>
      </c>
      <c r="B50" s="1">
        <v>1</v>
      </c>
      <c r="C50" s="2" t="s">
        <v>474</v>
      </c>
      <c r="D50" s="2" t="s">
        <v>11</v>
      </c>
      <c r="E50" s="2" t="s">
        <v>21</v>
      </c>
      <c r="F50" s="2" t="s">
        <v>20</v>
      </c>
      <c r="G50" s="2" t="s">
        <v>19</v>
      </c>
      <c r="H50" s="2" t="s">
        <v>15</v>
      </c>
      <c r="I50" s="2" t="s">
        <v>16</v>
      </c>
      <c r="J50" s="1">
        <v>1</v>
      </c>
      <c r="K50" s="1" t="e">
        <f>+VLOOKUP(A50,'[1]MACRO REGION 1 '!$A:$A,1,FALSE)</f>
        <v>#N/A</v>
      </c>
      <c r="L50" s="2" t="s">
        <v>17</v>
      </c>
      <c r="M50" s="2"/>
      <c r="N50" s="2"/>
      <c r="O50" s="2"/>
    </row>
    <row r="51" spans="1:15" x14ac:dyDescent="0.25">
      <c r="A51" s="15" t="str">
        <f t="shared" si="1"/>
        <v>CundinamarcaFácilLunes a viernes14 horas diariasCampero Camioneta 4*2</v>
      </c>
      <c r="B51" s="1">
        <v>1</v>
      </c>
      <c r="C51" s="2" t="s">
        <v>24</v>
      </c>
      <c r="D51" s="2" t="s">
        <v>11</v>
      </c>
      <c r="E51" s="2" t="s">
        <v>12</v>
      </c>
      <c r="F51" s="2" t="s">
        <v>25</v>
      </c>
      <c r="G51" s="2" t="s">
        <v>26</v>
      </c>
      <c r="H51" s="2" t="s">
        <v>15</v>
      </c>
      <c r="I51" s="27" t="s">
        <v>16</v>
      </c>
      <c r="J51" s="1">
        <v>1</v>
      </c>
      <c r="K51" s="1" t="e">
        <f>+VLOOKUP(A51,'[1]MACRO REGION 1 '!$A:$A,1,FALSE)</f>
        <v>#N/A</v>
      </c>
      <c r="L51" s="2" t="s">
        <v>17</v>
      </c>
      <c r="M51" s="2"/>
      <c r="N51" s="2"/>
      <c r="O51" s="2"/>
    </row>
    <row r="52" spans="1:15" x14ac:dyDescent="0.25">
      <c r="A52" s="15" t="str">
        <f t="shared" si="1"/>
        <v>CundinamarcaFácilLunes a viernes14 horas diariasCampero Camioneta 4*2</v>
      </c>
      <c r="B52" s="1">
        <v>1</v>
      </c>
      <c r="C52" s="2" t="s">
        <v>24</v>
      </c>
      <c r="D52" s="2" t="s">
        <v>11</v>
      </c>
      <c r="E52" s="2" t="s">
        <v>12</v>
      </c>
      <c r="F52" s="2" t="s">
        <v>25</v>
      </c>
      <c r="G52" s="2" t="s">
        <v>26</v>
      </c>
      <c r="H52" s="2" t="s">
        <v>15</v>
      </c>
      <c r="I52" s="27" t="s">
        <v>16</v>
      </c>
      <c r="J52" s="1">
        <v>1</v>
      </c>
      <c r="K52" s="1" t="e">
        <f>+VLOOKUP(A52,'[1]MACRO REGION 1 '!$A:$A,1,FALSE)</f>
        <v>#N/A</v>
      </c>
      <c r="L52" s="2" t="s">
        <v>17</v>
      </c>
      <c r="M52" s="2"/>
      <c r="N52" s="2"/>
      <c r="O52" s="2"/>
    </row>
    <row r="53" spans="1:15" x14ac:dyDescent="0.25">
      <c r="A53" s="15" t="str">
        <f t="shared" si="1"/>
        <v>CundinamarcaFácilLunes a viernes6 horas diariasMicrobuses de 19 pasajeros</v>
      </c>
      <c r="B53" s="1">
        <v>1</v>
      </c>
      <c r="C53" s="2" t="s">
        <v>24</v>
      </c>
      <c r="D53" s="2" t="s">
        <v>11</v>
      </c>
      <c r="E53" s="2" t="s">
        <v>12</v>
      </c>
      <c r="F53" s="2" t="s">
        <v>18</v>
      </c>
      <c r="G53" s="2" t="s">
        <v>19</v>
      </c>
      <c r="H53" s="2" t="s">
        <v>15</v>
      </c>
      <c r="I53" s="2" t="s">
        <v>16</v>
      </c>
      <c r="J53" s="1">
        <v>1</v>
      </c>
      <c r="K53" s="1" t="e">
        <f>+VLOOKUP(A53,'[1]MACRO REGION 1 '!$A:$A,1,FALSE)</f>
        <v>#N/A</v>
      </c>
      <c r="L53" s="2" t="s">
        <v>17</v>
      </c>
      <c r="M53" s="2"/>
      <c r="N53" s="2"/>
      <c r="O53" s="2"/>
    </row>
    <row r="54" spans="1:15" x14ac:dyDescent="0.25">
      <c r="A54" s="15" t="str">
        <f t="shared" si="1"/>
        <v>CundinamarcaFácilLunes a viernes6 horas diariasMicrobuses de 19 pasajeros</v>
      </c>
      <c r="B54" s="1">
        <v>1</v>
      </c>
      <c r="C54" s="2" t="s">
        <v>24</v>
      </c>
      <c r="D54" s="2" t="s">
        <v>11</v>
      </c>
      <c r="E54" s="2" t="s">
        <v>12</v>
      </c>
      <c r="F54" s="2" t="s">
        <v>18</v>
      </c>
      <c r="G54" s="2" t="s">
        <v>19</v>
      </c>
      <c r="H54" s="2" t="s">
        <v>15</v>
      </c>
      <c r="I54" s="2" t="s">
        <v>16</v>
      </c>
      <c r="J54" s="1">
        <v>1</v>
      </c>
      <c r="K54" s="1" t="e">
        <f>+VLOOKUP(A54,'[1]MACRO REGION 1 '!$A:$A,1,FALSE)</f>
        <v>#N/A</v>
      </c>
      <c r="L54" s="2" t="s">
        <v>17</v>
      </c>
      <c r="M54" s="2"/>
      <c r="N54" s="2"/>
      <c r="O54" s="2"/>
    </row>
    <row r="55" spans="1:15" x14ac:dyDescent="0.25">
      <c r="A55" s="15" t="str">
        <f t="shared" si="1"/>
        <v>CundinamarcaFácilLunes a viernes6 horas diariasMicrobuses de 19 pasajeros</v>
      </c>
      <c r="B55" s="1">
        <v>1</v>
      </c>
      <c r="C55" s="2" t="s">
        <v>24</v>
      </c>
      <c r="D55" s="2" t="s">
        <v>11</v>
      </c>
      <c r="E55" s="2" t="s">
        <v>12</v>
      </c>
      <c r="F55" s="2" t="s">
        <v>18</v>
      </c>
      <c r="G55" s="2" t="s">
        <v>19</v>
      </c>
      <c r="H55" s="2" t="s">
        <v>15</v>
      </c>
      <c r="I55" s="2" t="s">
        <v>16</v>
      </c>
      <c r="J55" s="1">
        <v>1</v>
      </c>
      <c r="K55" s="1" t="e">
        <f>+VLOOKUP(A55,'[1]MACRO REGION 1 '!$A:$A,1,FALSE)</f>
        <v>#N/A</v>
      </c>
      <c r="L55" s="2" t="s">
        <v>17</v>
      </c>
      <c r="M55" s="2"/>
      <c r="N55" s="2"/>
      <c r="O55" s="2"/>
    </row>
    <row r="56" spans="1:15" x14ac:dyDescent="0.25">
      <c r="A56" s="15" t="str">
        <f t="shared" si="1"/>
        <v>CundinamarcaFácilLunes a viernes6 horas diariasMicrobuses de 19 pasajeros</v>
      </c>
      <c r="B56" s="1">
        <v>1</v>
      </c>
      <c r="C56" s="2" t="s">
        <v>24</v>
      </c>
      <c r="D56" s="2" t="s">
        <v>11</v>
      </c>
      <c r="E56" s="2" t="s">
        <v>12</v>
      </c>
      <c r="F56" s="2" t="s">
        <v>18</v>
      </c>
      <c r="G56" s="2" t="s">
        <v>19</v>
      </c>
      <c r="H56" s="2" t="s">
        <v>15</v>
      </c>
      <c r="I56" s="2" t="s">
        <v>16</v>
      </c>
      <c r="J56" s="1">
        <v>1</v>
      </c>
      <c r="K56" s="1" t="e">
        <f>+VLOOKUP(A56,'[1]MACRO REGION 1 '!$A:$A,1,FALSE)</f>
        <v>#N/A</v>
      </c>
      <c r="L56" s="2" t="s">
        <v>17</v>
      </c>
      <c r="M56" s="2"/>
      <c r="N56" s="2"/>
      <c r="O56" s="2"/>
    </row>
    <row r="57" spans="1:15" x14ac:dyDescent="0.25">
      <c r="A57" s="15" t="str">
        <f t="shared" si="1"/>
        <v>CundinamarcaFácilLunes a viernes6 horas diariasMicrobuses de 19 pasajeros</v>
      </c>
      <c r="B57" s="1">
        <v>1</v>
      </c>
      <c r="C57" s="2" t="s">
        <v>24</v>
      </c>
      <c r="D57" s="2" t="s">
        <v>11</v>
      </c>
      <c r="E57" s="2" t="s">
        <v>12</v>
      </c>
      <c r="F57" s="2" t="s">
        <v>18</v>
      </c>
      <c r="G57" s="2" t="s">
        <v>19</v>
      </c>
      <c r="H57" s="2" t="s">
        <v>15</v>
      </c>
      <c r="I57" s="2" t="s">
        <v>16</v>
      </c>
      <c r="J57" s="1">
        <v>1</v>
      </c>
      <c r="K57" s="1" t="e">
        <f>+VLOOKUP(A57,'[1]MACRO REGION 1 '!$A:$A,1,FALSE)</f>
        <v>#N/A</v>
      </c>
      <c r="L57" s="2" t="s">
        <v>17</v>
      </c>
      <c r="M57" s="2"/>
      <c r="N57" s="2"/>
      <c r="O57" s="2"/>
    </row>
    <row r="58" spans="1:15" x14ac:dyDescent="0.25">
      <c r="A58" s="15" t="str">
        <f t="shared" si="1"/>
        <v>CundinamarcaFácilLunes a viernes6 horas diariasMicrobuses de 19 pasajeros</v>
      </c>
      <c r="B58" s="1">
        <v>1</v>
      </c>
      <c r="C58" s="2" t="s">
        <v>24</v>
      </c>
      <c r="D58" s="2" t="s">
        <v>11</v>
      </c>
      <c r="E58" s="2" t="s">
        <v>12</v>
      </c>
      <c r="F58" s="2" t="s">
        <v>18</v>
      </c>
      <c r="G58" s="2" t="s">
        <v>19</v>
      </c>
      <c r="H58" s="2" t="s">
        <v>15</v>
      </c>
      <c r="I58" s="2" t="s">
        <v>16</v>
      </c>
      <c r="J58" s="1">
        <v>1</v>
      </c>
      <c r="K58" s="1" t="e">
        <f>+VLOOKUP(A58,'[1]MACRO REGION 1 '!$A:$A,1,FALSE)</f>
        <v>#N/A</v>
      </c>
      <c r="L58" s="2" t="s">
        <v>17</v>
      </c>
      <c r="M58" s="2"/>
      <c r="N58" s="2"/>
      <c r="O58" s="2"/>
    </row>
    <row r="59" spans="1:15" x14ac:dyDescent="0.25">
      <c r="A59" s="15" t="str">
        <f t="shared" si="1"/>
        <v>CundinamarcaFácilLunes a viernes6 horas diariasMicrobuses de 19 pasajeros</v>
      </c>
      <c r="B59" s="1">
        <v>1</v>
      </c>
      <c r="C59" s="2" t="s">
        <v>24</v>
      </c>
      <c r="D59" s="2" t="s">
        <v>11</v>
      </c>
      <c r="E59" s="2" t="s">
        <v>12</v>
      </c>
      <c r="F59" s="2" t="s">
        <v>18</v>
      </c>
      <c r="G59" s="2" t="s">
        <v>19</v>
      </c>
      <c r="H59" s="2" t="s">
        <v>15</v>
      </c>
      <c r="I59" s="2" t="s">
        <v>16</v>
      </c>
      <c r="J59" s="1">
        <v>1</v>
      </c>
      <c r="K59" s="1" t="e">
        <f>+VLOOKUP(A59,'[1]MACRO REGION 1 '!$A:$A,1,FALSE)</f>
        <v>#N/A</v>
      </c>
      <c r="L59" s="2" t="s">
        <v>17</v>
      </c>
      <c r="M59" s="2"/>
      <c r="N59" s="2"/>
      <c r="O59" s="2"/>
    </row>
    <row r="60" spans="1:15" x14ac:dyDescent="0.25">
      <c r="A60" s="15" t="str">
        <f t="shared" si="1"/>
        <v>CundinamarcaFácilLunes a viernes6 horas diariasMicrobuses de 19 pasajeros</v>
      </c>
      <c r="B60" s="1">
        <v>1</v>
      </c>
      <c r="C60" s="2" t="s">
        <v>24</v>
      </c>
      <c r="D60" s="2" t="s">
        <v>11</v>
      </c>
      <c r="E60" s="2" t="s">
        <v>12</v>
      </c>
      <c r="F60" s="2" t="s">
        <v>18</v>
      </c>
      <c r="G60" s="2" t="s">
        <v>19</v>
      </c>
      <c r="H60" s="2" t="s">
        <v>15</v>
      </c>
      <c r="I60" s="2" t="s">
        <v>16</v>
      </c>
      <c r="J60" s="1">
        <v>1</v>
      </c>
      <c r="K60" s="1" t="e">
        <f>+VLOOKUP(A60,'[1]MACRO REGION 1 '!$A:$A,1,FALSE)</f>
        <v>#N/A</v>
      </c>
      <c r="L60" s="2" t="s">
        <v>17</v>
      </c>
      <c r="M60" s="2"/>
      <c r="N60" s="2"/>
      <c r="O60" s="2"/>
    </row>
    <row r="61" spans="1:15" x14ac:dyDescent="0.25">
      <c r="A61" s="15" t="str">
        <f t="shared" si="1"/>
        <v>GuaviareDificilDomingo a domingo12 Horas diariasPick up doble cabina 4*4</v>
      </c>
      <c r="B61" s="1">
        <v>1</v>
      </c>
      <c r="C61" s="2" t="s">
        <v>27</v>
      </c>
      <c r="D61" s="2" t="s">
        <v>28</v>
      </c>
      <c r="E61" s="2" t="s">
        <v>12</v>
      </c>
      <c r="F61" s="2" t="s">
        <v>23</v>
      </c>
      <c r="G61" s="2" t="s">
        <v>29</v>
      </c>
      <c r="H61" s="2" t="s">
        <v>30</v>
      </c>
      <c r="I61" s="2" t="s">
        <v>31</v>
      </c>
      <c r="J61" s="1">
        <v>1</v>
      </c>
      <c r="K61" s="1" t="e">
        <f>+VLOOKUP(A61,'[1]MACRO REGION 1 '!$A:$A,1,FALSE)</f>
        <v>#N/A</v>
      </c>
      <c r="L61" s="2" t="s">
        <v>17</v>
      </c>
      <c r="M61" s="2"/>
      <c r="N61" s="2"/>
      <c r="O61" s="2"/>
    </row>
    <row r="62" spans="1:15" x14ac:dyDescent="0.25">
      <c r="A62" s="15" t="str">
        <f t="shared" si="1"/>
        <v>BoyacaFácilLunes a viernes14 horas diariasCampero Camioneta 4*2</v>
      </c>
      <c r="B62" s="1">
        <v>1</v>
      </c>
      <c r="C62" s="2" t="s">
        <v>32</v>
      </c>
      <c r="D62" s="2" t="s">
        <v>33</v>
      </c>
      <c r="E62" s="2" t="s">
        <v>34</v>
      </c>
      <c r="F62" s="2" t="s">
        <v>25</v>
      </c>
      <c r="G62" s="2" t="s">
        <v>14</v>
      </c>
      <c r="H62" s="2" t="s">
        <v>15</v>
      </c>
      <c r="I62" s="2" t="s">
        <v>16</v>
      </c>
      <c r="J62" s="1">
        <v>1</v>
      </c>
      <c r="K62" s="1" t="e">
        <f>+VLOOKUP(A62,'[1]MACRO REGION 1 '!$A:$A,1,FALSE)</f>
        <v>#N/A</v>
      </c>
      <c r="L62" s="2" t="s">
        <v>17</v>
      </c>
      <c r="M62" s="2"/>
      <c r="N62" s="2"/>
      <c r="O62" s="2"/>
    </row>
    <row r="63" spans="1:15" x14ac:dyDescent="0.25">
      <c r="A63" s="15" t="str">
        <f t="shared" si="1"/>
        <v>BoyacaFácilLunes a viernes14 horas diariasCampero Camioneta 4*2</v>
      </c>
      <c r="B63" s="1">
        <v>1</v>
      </c>
      <c r="C63" s="2" t="s">
        <v>32</v>
      </c>
      <c r="D63" s="2" t="s">
        <v>33</v>
      </c>
      <c r="E63" s="2" t="s">
        <v>34</v>
      </c>
      <c r="F63" s="2" t="s">
        <v>25</v>
      </c>
      <c r="G63" s="2" t="s">
        <v>14</v>
      </c>
      <c r="H63" s="2" t="s">
        <v>15</v>
      </c>
      <c r="I63" s="2" t="s">
        <v>16</v>
      </c>
      <c r="J63" s="1">
        <v>1</v>
      </c>
      <c r="K63" s="1" t="e">
        <f>+VLOOKUP(A63,'[1]MACRO REGION 1 '!$A:$A,1,FALSE)</f>
        <v>#N/A</v>
      </c>
      <c r="L63" s="2" t="s">
        <v>17</v>
      </c>
      <c r="M63" s="2"/>
      <c r="N63" s="2"/>
      <c r="O63" s="2"/>
    </row>
    <row r="64" spans="1:15" x14ac:dyDescent="0.25">
      <c r="A64" s="15" t="str">
        <f t="shared" si="1"/>
        <v>MetaFácilLunes a viernes12 Horas diariasCampero Camioneta 4*4</v>
      </c>
      <c r="B64" s="1">
        <v>1</v>
      </c>
      <c r="C64" s="2" t="s">
        <v>35</v>
      </c>
      <c r="D64" s="2" t="s">
        <v>36</v>
      </c>
      <c r="E64" s="2" t="s">
        <v>12</v>
      </c>
      <c r="F64" s="2" t="s">
        <v>37</v>
      </c>
      <c r="G64" s="2" t="s">
        <v>29</v>
      </c>
      <c r="H64" s="2" t="s">
        <v>15</v>
      </c>
      <c r="I64" s="2" t="s">
        <v>16</v>
      </c>
      <c r="J64" s="1">
        <v>1</v>
      </c>
      <c r="K64" s="1" t="e">
        <f>+VLOOKUP(A64,'[1]MACRO REGION 1 '!$A:$A,1,FALSE)</f>
        <v>#N/A</v>
      </c>
      <c r="L64" s="2" t="s">
        <v>17</v>
      </c>
      <c r="M64" s="2"/>
      <c r="N64" s="2"/>
      <c r="O64" s="2"/>
    </row>
    <row r="65" spans="1:15" x14ac:dyDescent="0.25">
      <c r="A65" s="15" t="str">
        <f t="shared" si="1"/>
        <v>MetaFácilLunes a viernes12 Horas diariasCampero Camioneta 4*4</v>
      </c>
      <c r="B65" s="1">
        <v>1</v>
      </c>
      <c r="C65" s="2" t="s">
        <v>35</v>
      </c>
      <c r="D65" s="2" t="s">
        <v>36</v>
      </c>
      <c r="E65" s="2" t="s">
        <v>12</v>
      </c>
      <c r="F65" s="2" t="s">
        <v>37</v>
      </c>
      <c r="G65" s="2" t="s">
        <v>29</v>
      </c>
      <c r="H65" s="2" t="s">
        <v>15</v>
      </c>
      <c r="I65" s="2" t="s">
        <v>16</v>
      </c>
      <c r="J65" s="1">
        <v>1</v>
      </c>
      <c r="K65" s="1" t="e">
        <f>+VLOOKUP(A65,'[1]MACRO REGION 1 '!$A:$A,1,FALSE)</f>
        <v>#N/A</v>
      </c>
      <c r="L65" s="2" t="s">
        <v>17</v>
      </c>
      <c r="M65" s="2"/>
      <c r="N65" s="2"/>
      <c r="O65" s="2"/>
    </row>
    <row r="66" spans="1:15" x14ac:dyDescent="0.25">
      <c r="A66" s="15" t="str">
        <f t="shared" si="1"/>
        <v>CasanareFácilLunes a viernes14 horas diariasPick up doble cabina 4*4</v>
      </c>
      <c r="B66" s="1">
        <v>1</v>
      </c>
      <c r="C66" s="2" t="s">
        <v>38</v>
      </c>
      <c r="D66" s="2" t="s">
        <v>39</v>
      </c>
      <c r="E66" s="2" t="s">
        <v>40</v>
      </c>
      <c r="F66" s="2" t="s">
        <v>23</v>
      </c>
      <c r="G66" s="2" t="s">
        <v>14</v>
      </c>
      <c r="H66" s="2" t="s">
        <v>15</v>
      </c>
      <c r="I66" s="2" t="s">
        <v>16</v>
      </c>
      <c r="J66" s="1">
        <v>1</v>
      </c>
      <c r="K66" s="1" t="e">
        <f>+VLOOKUP(A66,'[1]MACRO REGION 1 '!$A:$A,1,FALSE)</f>
        <v>#N/A</v>
      </c>
      <c r="L66" s="2" t="s">
        <v>17</v>
      </c>
      <c r="M66" s="2"/>
      <c r="N66" s="2"/>
      <c r="O66" s="2"/>
    </row>
    <row r="67" spans="1:15" x14ac:dyDescent="0.25">
      <c r="A67" s="15" t="str">
        <f t="shared" ref="A67:A130" si="2">+TRIM(TRIM(C67)&amp;TRIM(I67)&amp;TRIM(H67)&amp;TRIM(G67)&amp;TRIM(F67))</f>
        <v>CasanareFácilLunes a viernes14 horas diariasPick up doble cabina 4*4 CC 1968 en adelante</v>
      </c>
      <c r="B67" s="1">
        <v>1</v>
      </c>
      <c r="C67" s="2" t="s">
        <v>38</v>
      </c>
      <c r="D67" s="2" t="s">
        <v>39</v>
      </c>
      <c r="E67" s="2" t="s">
        <v>40</v>
      </c>
      <c r="F67" s="2" t="s">
        <v>473</v>
      </c>
      <c r="G67" s="2" t="s">
        <v>14</v>
      </c>
      <c r="H67" s="2" t="s">
        <v>15</v>
      </c>
      <c r="I67" s="2" t="s">
        <v>16</v>
      </c>
      <c r="J67" s="1">
        <v>1</v>
      </c>
      <c r="K67" s="1" t="e">
        <f>+VLOOKUP(A67,'[1]MACRO REGION 1 '!$A:$A,1,FALSE)</f>
        <v>#N/A</v>
      </c>
      <c r="L67" s="2" t="s">
        <v>17</v>
      </c>
      <c r="M67" s="2"/>
      <c r="N67" s="2"/>
      <c r="O67" s="2"/>
    </row>
    <row r="68" spans="1:15" x14ac:dyDescent="0.25">
      <c r="A68" s="15" t="str">
        <f t="shared" si="2"/>
        <v>MetaFácilLunes a viernes12 Horas diariasCampero Camioneta 4*2</v>
      </c>
      <c r="B68" s="1">
        <v>1</v>
      </c>
      <c r="C68" s="2" t="s">
        <v>35</v>
      </c>
      <c r="D68" s="2" t="s">
        <v>41</v>
      </c>
      <c r="E68" s="2" t="s">
        <v>42</v>
      </c>
      <c r="F68" s="2" t="s">
        <v>25</v>
      </c>
      <c r="G68" s="2" t="s">
        <v>29</v>
      </c>
      <c r="H68" s="2" t="s">
        <v>15</v>
      </c>
      <c r="I68" s="2" t="s">
        <v>16</v>
      </c>
      <c r="J68" s="1">
        <v>1</v>
      </c>
      <c r="K68" s="1" t="e">
        <f>+VLOOKUP(A68,'[1]MACRO REGION 1 '!$A:$A,1,FALSE)</f>
        <v>#N/A</v>
      </c>
      <c r="L68" s="2" t="s">
        <v>43</v>
      </c>
      <c r="M68" s="2"/>
      <c r="N68" s="2"/>
      <c r="O68" s="2"/>
    </row>
    <row r="69" spans="1:15" x14ac:dyDescent="0.25">
      <c r="A69" s="15" t="str">
        <f t="shared" si="2"/>
        <v>BogotaFácilLunes a viernes12 Horas diariasCampero Camioneta 4*2</v>
      </c>
      <c r="B69" s="1">
        <v>1</v>
      </c>
      <c r="C69" s="2" t="s">
        <v>10</v>
      </c>
      <c r="D69" s="2" t="s">
        <v>11</v>
      </c>
      <c r="E69" s="2" t="s">
        <v>44</v>
      </c>
      <c r="F69" s="2" t="s">
        <v>25</v>
      </c>
      <c r="G69" s="2" t="s">
        <v>29</v>
      </c>
      <c r="H69" s="2" t="s">
        <v>15</v>
      </c>
      <c r="I69" s="2" t="s">
        <v>16</v>
      </c>
      <c r="J69" s="1">
        <v>1</v>
      </c>
      <c r="K69" s="1" t="e">
        <f>+VLOOKUP(A69,'[1]MACRO REGION 1 '!$A:$A,1,FALSE)</f>
        <v>#N/A</v>
      </c>
      <c r="L69" s="2" t="s">
        <v>43</v>
      </c>
      <c r="M69" s="2"/>
      <c r="N69" s="2"/>
      <c r="O69" s="2"/>
    </row>
    <row r="70" spans="1:15" x14ac:dyDescent="0.25">
      <c r="A70" s="15" t="str">
        <f t="shared" si="2"/>
        <v>BogotaFácilLunes a viernes12 Horas diariasCampero Camioneta 4*2</v>
      </c>
      <c r="B70" s="1">
        <v>1</v>
      </c>
      <c r="C70" s="2" t="s">
        <v>10</v>
      </c>
      <c r="D70" s="2" t="s">
        <v>11</v>
      </c>
      <c r="E70" s="2" t="s">
        <v>45</v>
      </c>
      <c r="F70" s="2" t="s">
        <v>25</v>
      </c>
      <c r="G70" s="2" t="s">
        <v>29</v>
      </c>
      <c r="H70" s="2" t="s">
        <v>15</v>
      </c>
      <c r="I70" s="2" t="s">
        <v>16</v>
      </c>
      <c r="J70" s="1">
        <v>1</v>
      </c>
      <c r="K70" s="1" t="e">
        <f>+VLOOKUP(A70,'[1]MACRO REGION 1 '!$A:$A,1,FALSE)</f>
        <v>#N/A</v>
      </c>
      <c r="L70" s="2" t="s">
        <v>43</v>
      </c>
      <c r="M70" s="2"/>
      <c r="N70" s="2"/>
      <c r="O70" s="2"/>
    </row>
    <row r="71" spans="1:15" x14ac:dyDescent="0.25">
      <c r="A71" s="15" t="str">
        <f t="shared" si="2"/>
        <v>BogotaFácilLunes a viernes12 Horas diariasCampero Camioneta 4*2</v>
      </c>
      <c r="B71" s="1">
        <v>1</v>
      </c>
      <c r="C71" s="2" t="s">
        <v>10</v>
      </c>
      <c r="D71" s="2" t="s">
        <v>11</v>
      </c>
      <c r="E71" s="2" t="s">
        <v>45</v>
      </c>
      <c r="F71" s="2" t="s">
        <v>25</v>
      </c>
      <c r="G71" s="2" t="s">
        <v>29</v>
      </c>
      <c r="H71" s="2" t="s">
        <v>15</v>
      </c>
      <c r="I71" s="2" t="s">
        <v>16</v>
      </c>
      <c r="J71" s="1">
        <v>1</v>
      </c>
      <c r="K71" s="1" t="e">
        <f>+VLOOKUP(A71,'[1]MACRO REGION 1 '!$A:$A,1,FALSE)</f>
        <v>#N/A</v>
      </c>
      <c r="L71" s="2" t="s">
        <v>43</v>
      </c>
      <c r="M71" s="2"/>
      <c r="N71" s="2"/>
      <c r="O71" s="2"/>
    </row>
    <row r="72" spans="1:15" x14ac:dyDescent="0.25">
      <c r="A72" s="15" t="str">
        <f t="shared" si="2"/>
        <v>BogotaFácilLunes a viernes12 Horas diariasCampero Camioneta 4*2</v>
      </c>
      <c r="B72" s="1">
        <v>1</v>
      </c>
      <c r="C72" s="2" t="s">
        <v>10</v>
      </c>
      <c r="D72" s="2" t="s">
        <v>11</v>
      </c>
      <c r="E72" s="2" t="s">
        <v>46</v>
      </c>
      <c r="F72" s="2" t="s">
        <v>25</v>
      </c>
      <c r="G72" s="2" t="s">
        <v>29</v>
      </c>
      <c r="H72" s="2" t="s">
        <v>15</v>
      </c>
      <c r="I72" s="2" t="s">
        <v>16</v>
      </c>
      <c r="J72" s="1">
        <v>1</v>
      </c>
      <c r="K72" s="1" t="e">
        <f>+VLOOKUP(A72,'[1]MACRO REGION 1 '!$A:$A,1,FALSE)</f>
        <v>#N/A</v>
      </c>
      <c r="L72" s="2" t="s">
        <v>43</v>
      </c>
      <c r="M72" s="2"/>
      <c r="N72" s="2"/>
      <c r="O72" s="2"/>
    </row>
    <row r="73" spans="1:15" x14ac:dyDescent="0.25">
      <c r="A73" s="15" t="str">
        <f t="shared" si="2"/>
        <v>BogotaFácilLunes a viernes12 Horas diariasCampero Camioneta 4*2</v>
      </c>
      <c r="B73" s="1">
        <v>1</v>
      </c>
      <c r="C73" s="2" t="s">
        <v>10</v>
      </c>
      <c r="D73" s="2" t="s">
        <v>11</v>
      </c>
      <c r="E73" s="2" t="s">
        <v>46</v>
      </c>
      <c r="F73" s="2" t="s">
        <v>25</v>
      </c>
      <c r="G73" s="2" t="s">
        <v>29</v>
      </c>
      <c r="H73" s="2" t="s">
        <v>15</v>
      </c>
      <c r="I73" s="2" t="s">
        <v>16</v>
      </c>
      <c r="J73" s="1">
        <v>1</v>
      </c>
      <c r="K73" s="1" t="e">
        <f>+VLOOKUP(A73,'[1]MACRO REGION 1 '!$A:$A,1,FALSE)</f>
        <v>#N/A</v>
      </c>
      <c r="L73" s="2" t="s">
        <v>43</v>
      </c>
      <c r="M73" s="2"/>
      <c r="N73" s="2"/>
      <c r="O73" s="2"/>
    </row>
    <row r="74" spans="1:15" x14ac:dyDescent="0.25">
      <c r="A74" s="15" t="str">
        <f t="shared" si="2"/>
        <v>BogotaFácilLunes a viernes12 Horas diariasCampero Camioneta 4*2</v>
      </c>
      <c r="B74" s="1">
        <v>1</v>
      </c>
      <c r="C74" s="2" t="s">
        <v>10</v>
      </c>
      <c r="D74" s="2" t="s">
        <v>11</v>
      </c>
      <c r="E74" s="2" t="s">
        <v>47</v>
      </c>
      <c r="F74" s="2" t="s">
        <v>25</v>
      </c>
      <c r="G74" s="2" t="s">
        <v>29</v>
      </c>
      <c r="H74" s="2" t="s">
        <v>15</v>
      </c>
      <c r="I74" s="2" t="s">
        <v>16</v>
      </c>
      <c r="J74" s="1">
        <v>1</v>
      </c>
      <c r="K74" s="1" t="e">
        <f>+VLOOKUP(A74,'[1]MACRO REGION 1 '!$A:$A,1,FALSE)</f>
        <v>#N/A</v>
      </c>
      <c r="L74" s="2" t="s">
        <v>43</v>
      </c>
      <c r="M74" s="2"/>
      <c r="N74" s="2"/>
      <c r="O74" s="2"/>
    </row>
    <row r="75" spans="1:15" x14ac:dyDescent="0.25">
      <c r="A75" s="15" t="str">
        <f t="shared" si="2"/>
        <v>BogotaFácilLunes a viernes12 Horas diariasCampero Camioneta 4*2</v>
      </c>
      <c r="B75" s="1">
        <v>1</v>
      </c>
      <c r="C75" s="2" t="s">
        <v>10</v>
      </c>
      <c r="D75" s="2" t="s">
        <v>11</v>
      </c>
      <c r="E75" s="2" t="s">
        <v>48</v>
      </c>
      <c r="F75" s="2" t="s">
        <v>25</v>
      </c>
      <c r="G75" s="2" t="s">
        <v>29</v>
      </c>
      <c r="H75" s="2" t="s">
        <v>15</v>
      </c>
      <c r="I75" s="2" t="s">
        <v>16</v>
      </c>
      <c r="J75" s="1">
        <v>1</v>
      </c>
      <c r="K75" s="1" t="e">
        <f>+VLOOKUP(A75,'[1]MACRO REGION 1 '!$A:$A,1,FALSE)</f>
        <v>#N/A</v>
      </c>
      <c r="L75" s="2" t="s">
        <v>43</v>
      </c>
      <c r="M75" s="2"/>
      <c r="N75" s="2"/>
      <c r="O75" s="2"/>
    </row>
    <row r="76" spans="1:15" x14ac:dyDescent="0.25">
      <c r="A76" s="15" t="str">
        <f t="shared" si="2"/>
        <v>BogotaFácilLunes a viernes12 Horas diariasCampero Camioneta 4*2</v>
      </c>
      <c r="B76" s="1">
        <v>1</v>
      </c>
      <c r="C76" s="2" t="s">
        <v>10</v>
      </c>
      <c r="D76" s="2" t="s">
        <v>11</v>
      </c>
      <c r="E76" s="2" t="s">
        <v>49</v>
      </c>
      <c r="F76" s="2" t="s">
        <v>25</v>
      </c>
      <c r="G76" s="2" t="s">
        <v>29</v>
      </c>
      <c r="H76" s="2" t="s">
        <v>15</v>
      </c>
      <c r="I76" s="2" t="s">
        <v>16</v>
      </c>
      <c r="J76" s="1">
        <v>1</v>
      </c>
      <c r="K76" s="1" t="e">
        <f>+VLOOKUP(A76,'[1]MACRO REGION 1 '!$A:$A,1,FALSE)</f>
        <v>#N/A</v>
      </c>
      <c r="L76" s="2" t="s">
        <v>43</v>
      </c>
      <c r="M76" s="2"/>
      <c r="N76" s="2"/>
      <c r="O76" s="2"/>
    </row>
    <row r="77" spans="1:15" x14ac:dyDescent="0.25">
      <c r="A77" s="15" t="str">
        <f t="shared" si="2"/>
        <v>BogotaFácilLunes a viernes12 Horas diariasCampero Camioneta 4*2</v>
      </c>
      <c r="B77" s="1">
        <v>1</v>
      </c>
      <c r="C77" s="2" t="s">
        <v>10</v>
      </c>
      <c r="D77" s="2" t="s">
        <v>11</v>
      </c>
      <c r="E77" s="2" t="s">
        <v>50</v>
      </c>
      <c r="F77" s="2" t="s">
        <v>25</v>
      </c>
      <c r="G77" s="2" t="s">
        <v>29</v>
      </c>
      <c r="H77" s="2" t="s">
        <v>15</v>
      </c>
      <c r="I77" s="2" t="s">
        <v>16</v>
      </c>
      <c r="J77" s="1">
        <v>1</v>
      </c>
      <c r="K77" s="1" t="e">
        <f>+VLOOKUP(A77,'[1]MACRO REGION 1 '!$A:$A,1,FALSE)</f>
        <v>#N/A</v>
      </c>
      <c r="L77" s="2" t="s">
        <v>43</v>
      </c>
      <c r="M77" s="2"/>
      <c r="N77" s="2"/>
      <c r="O77" s="2"/>
    </row>
    <row r="78" spans="1:15" x14ac:dyDescent="0.25">
      <c r="A78" s="15" t="str">
        <f t="shared" si="2"/>
        <v>BogotaFácilLunes a viernes12 Horas diariasCampero Camioneta 4*2</v>
      </c>
      <c r="B78" s="1">
        <v>1</v>
      </c>
      <c r="C78" s="2" t="s">
        <v>10</v>
      </c>
      <c r="D78" s="2" t="s">
        <v>11</v>
      </c>
      <c r="E78" s="2" t="s">
        <v>51</v>
      </c>
      <c r="F78" s="2" t="s">
        <v>25</v>
      </c>
      <c r="G78" s="2" t="s">
        <v>29</v>
      </c>
      <c r="H78" s="2" t="s">
        <v>15</v>
      </c>
      <c r="I78" s="2" t="s">
        <v>16</v>
      </c>
      <c r="J78" s="1">
        <v>1</v>
      </c>
      <c r="K78" s="1" t="e">
        <f>+VLOOKUP(A78,'[1]MACRO REGION 1 '!$A:$A,1,FALSE)</f>
        <v>#N/A</v>
      </c>
      <c r="L78" s="2" t="s">
        <v>43</v>
      </c>
      <c r="M78" s="2"/>
      <c r="N78" s="2"/>
      <c r="O78" s="2"/>
    </row>
    <row r="79" spans="1:15" x14ac:dyDescent="0.25">
      <c r="A79" s="15" t="str">
        <f t="shared" si="2"/>
        <v>BogotaFácilLunes a viernes12 Horas diariasCampero Camioneta 4*2</v>
      </c>
      <c r="B79" s="1">
        <v>1</v>
      </c>
      <c r="C79" s="2" t="s">
        <v>10</v>
      </c>
      <c r="D79" s="2" t="s">
        <v>11</v>
      </c>
      <c r="E79" s="2" t="s">
        <v>52</v>
      </c>
      <c r="F79" s="2" t="s">
        <v>25</v>
      </c>
      <c r="G79" s="2" t="s">
        <v>29</v>
      </c>
      <c r="H79" s="2" t="s">
        <v>15</v>
      </c>
      <c r="I79" s="2" t="s">
        <v>16</v>
      </c>
      <c r="J79" s="1">
        <v>1</v>
      </c>
      <c r="K79" s="1" t="e">
        <f>+VLOOKUP(A79,'[1]MACRO REGION 1 '!$A:$A,1,FALSE)</f>
        <v>#N/A</v>
      </c>
      <c r="L79" s="2" t="s">
        <v>43</v>
      </c>
      <c r="M79" s="2"/>
      <c r="N79" s="2"/>
      <c r="O79" s="2"/>
    </row>
    <row r="80" spans="1:15" x14ac:dyDescent="0.25">
      <c r="A80" s="15" t="str">
        <f t="shared" si="2"/>
        <v>BogotaFácilLunes a viernes12 Horas diariasCampero Camioneta 4*2</v>
      </c>
      <c r="B80" s="1">
        <v>1</v>
      </c>
      <c r="C80" s="2" t="s">
        <v>10</v>
      </c>
      <c r="D80" s="2" t="s">
        <v>11</v>
      </c>
      <c r="E80" s="2" t="s">
        <v>52</v>
      </c>
      <c r="F80" s="2" t="s">
        <v>25</v>
      </c>
      <c r="G80" s="2" t="s">
        <v>29</v>
      </c>
      <c r="H80" s="2" t="s">
        <v>15</v>
      </c>
      <c r="I80" s="2" t="s">
        <v>16</v>
      </c>
      <c r="J80" s="1">
        <v>1</v>
      </c>
      <c r="K80" s="1" t="e">
        <f>+VLOOKUP(A80,'[1]MACRO REGION 1 '!$A:$A,1,FALSE)</f>
        <v>#N/A</v>
      </c>
      <c r="L80" s="2" t="s">
        <v>43</v>
      </c>
      <c r="M80" s="2"/>
      <c r="N80" s="2"/>
      <c r="O80" s="2"/>
    </row>
    <row r="81" spans="1:15" x14ac:dyDescent="0.25">
      <c r="A81" s="15" t="str">
        <f t="shared" si="2"/>
        <v>BogotaFácilLunes a viernes12 Horas diariasCampero Camioneta 4*2</v>
      </c>
      <c r="B81" s="1">
        <v>1</v>
      </c>
      <c r="C81" s="2" t="s">
        <v>10</v>
      </c>
      <c r="D81" s="2" t="s">
        <v>11</v>
      </c>
      <c r="E81" s="2" t="s">
        <v>53</v>
      </c>
      <c r="F81" s="2" t="s">
        <v>25</v>
      </c>
      <c r="G81" s="2" t="s">
        <v>29</v>
      </c>
      <c r="H81" s="2" t="s">
        <v>15</v>
      </c>
      <c r="I81" s="2" t="s">
        <v>16</v>
      </c>
      <c r="J81" s="1">
        <v>1</v>
      </c>
      <c r="K81" s="1" t="e">
        <f>+VLOOKUP(A81,'[1]MACRO REGION 1 '!$A:$A,1,FALSE)</f>
        <v>#N/A</v>
      </c>
      <c r="L81" s="2" t="s">
        <v>43</v>
      </c>
      <c r="M81" s="2"/>
      <c r="N81" s="2"/>
      <c r="O81" s="2"/>
    </row>
    <row r="82" spans="1:15" x14ac:dyDescent="0.25">
      <c r="A82" s="15" t="str">
        <f t="shared" si="2"/>
        <v>BogotaFácilLunes a viernes12 Horas diariasCampero Camioneta 4*2</v>
      </c>
      <c r="B82" s="1">
        <v>1</v>
      </c>
      <c r="C82" s="2" t="s">
        <v>10</v>
      </c>
      <c r="D82" s="2" t="s">
        <v>11</v>
      </c>
      <c r="E82" s="2" t="s">
        <v>53</v>
      </c>
      <c r="F82" s="2" t="s">
        <v>25</v>
      </c>
      <c r="G82" s="2" t="s">
        <v>29</v>
      </c>
      <c r="H82" s="2" t="s">
        <v>15</v>
      </c>
      <c r="I82" s="2" t="s">
        <v>16</v>
      </c>
      <c r="J82" s="1">
        <v>1</v>
      </c>
      <c r="K82" s="1" t="e">
        <f>+VLOOKUP(A82,'[1]MACRO REGION 1 '!$A:$A,1,FALSE)</f>
        <v>#N/A</v>
      </c>
      <c r="L82" s="2" t="s">
        <v>43</v>
      </c>
      <c r="M82" s="2"/>
      <c r="N82" s="2"/>
      <c r="O82" s="2"/>
    </row>
    <row r="83" spans="1:15" x14ac:dyDescent="0.25">
      <c r="A83" s="15" t="str">
        <f t="shared" si="2"/>
        <v>BogotaFácilLunes a viernes12 Horas diariasCampero Camioneta 4*2</v>
      </c>
      <c r="B83" s="1">
        <v>1</v>
      </c>
      <c r="C83" s="2" t="s">
        <v>10</v>
      </c>
      <c r="D83" s="2" t="s">
        <v>11</v>
      </c>
      <c r="E83" s="2" t="s">
        <v>54</v>
      </c>
      <c r="F83" s="2" t="s">
        <v>25</v>
      </c>
      <c r="G83" s="2" t="s">
        <v>29</v>
      </c>
      <c r="H83" s="2" t="s">
        <v>15</v>
      </c>
      <c r="I83" s="2" t="s">
        <v>16</v>
      </c>
      <c r="J83" s="1">
        <v>1</v>
      </c>
      <c r="K83" s="1" t="e">
        <f>+VLOOKUP(A83,'[1]MACRO REGION 1 '!$A:$A,1,FALSE)</f>
        <v>#N/A</v>
      </c>
      <c r="L83" s="2" t="s">
        <v>43</v>
      </c>
      <c r="M83" s="2"/>
      <c r="N83" s="2"/>
      <c r="O83" s="2"/>
    </row>
    <row r="84" spans="1:15" x14ac:dyDescent="0.25">
      <c r="A84" s="15" t="str">
        <f t="shared" si="2"/>
        <v>BogotaFácilLunes a viernes12 Horas diariasCampero Camioneta 4*2</v>
      </c>
      <c r="B84" s="1">
        <v>1</v>
      </c>
      <c r="C84" s="2" t="s">
        <v>10</v>
      </c>
      <c r="D84" s="2" t="s">
        <v>11</v>
      </c>
      <c r="E84" s="2" t="s">
        <v>55</v>
      </c>
      <c r="F84" s="2" t="s">
        <v>25</v>
      </c>
      <c r="G84" s="2" t="s">
        <v>29</v>
      </c>
      <c r="H84" s="2" t="s">
        <v>15</v>
      </c>
      <c r="I84" s="2" t="s">
        <v>16</v>
      </c>
      <c r="J84" s="1">
        <v>1</v>
      </c>
      <c r="K84" s="1" t="e">
        <f>+VLOOKUP(A84,'[1]MACRO REGION 1 '!$A:$A,1,FALSE)</f>
        <v>#N/A</v>
      </c>
      <c r="L84" s="2" t="s">
        <v>43</v>
      </c>
      <c r="M84" s="2"/>
      <c r="N84" s="2"/>
      <c r="O84" s="2"/>
    </row>
    <row r="85" spans="1:15" x14ac:dyDescent="0.25">
      <c r="A85" s="15" t="str">
        <f t="shared" si="2"/>
        <v>BogotaFácilLunes a viernes12 Horas diariasCampero Camioneta 4*2</v>
      </c>
      <c r="B85" s="1">
        <v>1</v>
      </c>
      <c r="C85" s="2" t="s">
        <v>10</v>
      </c>
      <c r="D85" s="2" t="s">
        <v>11</v>
      </c>
      <c r="E85" s="2" t="s">
        <v>56</v>
      </c>
      <c r="F85" s="2" t="s">
        <v>25</v>
      </c>
      <c r="G85" s="2" t="s">
        <v>29</v>
      </c>
      <c r="H85" s="2" t="s">
        <v>15</v>
      </c>
      <c r="I85" s="2" t="s">
        <v>16</v>
      </c>
      <c r="J85" s="1">
        <v>1</v>
      </c>
      <c r="K85" s="1" t="e">
        <f>+VLOOKUP(A85,'[1]MACRO REGION 1 '!$A:$A,1,FALSE)</f>
        <v>#N/A</v>
      </c>
      <c r="L85" s="2" t="s">
        <v>43</v>
      </c>
      <c r="M85" s="2"/>
      <c r="N85" s="2"/>
      <c r="O85" s="2"/>
    </row>
    <row r="86" spans="1:15" x14ac:dyDescent="0.25">
      <c r="A86" s="15" t="str">
        <f t="shared" si="2"/>
        <v>BogotaFácilLunes a viernes12 Horas diariasCampero Camioneta 4*2</v>
      </c>
      <c r="B86" s="1">
        <v>1</v>
      </c>
      <c r="C86" s="2" t="s">
        <v>10</v>
      </c>
      <c r="D86" s="2" t="s">
        <v>11</v>
      </c>
      <c r="E86" s="2" t="s">
        <v>57</v>
      </c>
      <c r="F86" s="2" t="s">
        <v>25</v>
      </c>
      <c r="G86" s="2" t="s">
        <v>29</v>
      </c>
      <c r="H86" s="2" t="s">
        <v>15</v>
      </c>
      <c r="I86" s="2" t="s">
        <v>16</v>
      </c>
      <c r="J86" s="1">
        <v>1</v>
      </c>
      <c r="K86" s="1" t="e">
        <f>+VLOOKUP(A86,'[1]MACRO REGION 1 '!$A:$A,1,FALSE)</f>
        <v>#N/A</v>
      </c>
      <c r="L86" s="2" t="s">
        <v>43</v>
      </c>
      <c r="M86" s="2"/>
      <c r="N86" s="2"/>
      <c r="O86" s="2"/>
    </row>
    <row r="87" spans="1:15" x14ac:dyDescent="0.25">
      <c r="A87" s="15" t="str">
        <f t="shared" si="2"/>
        <v>BogotaFácilLunes a viernes12 Horas diariasCampero Camioneta 4*2</v>
      </c>
      <c r="B87" s="1">
        <v>1</v>
      </c>
      <c r="C87" s="2" t="s">
        <v>10</v>
      </c>
      <c r="D87" s="2" t="s">
        <v>11</v>
      </c>
      <c r="E87" s="2" t="s">
        <v>58</v>
      </c>
      <c r="F87" s="2" t="s">
        <v>25</v>
      </c>
      <c r="G87" s="2" t="s">
        <v>29</v>
      </c>
      <c r="H87" s="2" t="s">
        <v>15</v>
      </c>
      <c r="I87" s="2" t="s">
        <v>16</v>
      </c>
      <c r="J87" s="1">
        <v>1</v>
      </c>
      <c r="K87" s="1" t="e">
        <f>+VLOOKUP(A87,'[1]MACRO REGION 1 '!$A:$A,1,FALSE)</f>
        <v>#N/A</v>
      </c>
      <c r="L87" s="2" t="s">
        <v>43</v>
      </c>
      <c r="M87" s="2"/>
      <c r="N87" s="2"/>
      <c r="O87" s="2"/>
    </row>
    <row r="88" spans="1:15" x14ac:dyDescent="0.25">
      <c r="A88" s="15" t="str">
        <f t="shared" si="2"/>
        <v>BogotaFácilLunes a viernes12 Horas diariasCampero Camioneta 4*2</v>
      </c>
      <c r="B88" s="1">
        <v>1</v>
      </c>
      <c r="C88" s="2" t="s">
        <v>10</v>
      </c>
      <c r="D88" s="2" t="s">
        <v>11</v>
      </c>
      <c r="E88" s="2" t="s">
        <v>12</v>
      </c>
      <c r="F88" s="2" t="s">
        <v>25</v>
      </c>
      <c r="G88" s="2" t="s">
        <v>29</v>
      </c>
      <c r="H88" s="2" t="s">
        <v>15</v>
      </c>
      <c r="I88" s="2" t="s">
        <v>16</v>
      </c>
      <c r="J88" s="1">
        <v>1</v>
      </c>
      <c r="K88" s="1" t="e">
        <f>+VLOOKUP(A88,'[1]MACRO REGION 1 '!$A:$A,1,FALSE)</f>
        <v>#N/A</v>
      </c>
      <c r="L88" s="2" t="s">
        <v>43</v>
      </c>
      <c r="M88" s="2"/>
      <c r="N88" s="2"/>
      <c r="O88" s="2"/>
    </row>
    <row r="89" spans="1:15" x14ac:dyDescent="0.25">
      <c r="A89" s="15" t="str">
        <f t="shared" si="2"/>
        <v>BogotaFácilLunes a viernes12 Horas diariasCampero Camioneta 4*2</v>
      </c>
      <c r="B89" s="1">
        <v>1</v>
      </c>
      <c r="C89" s="2" t="s">
        <v>10</v>
      </c>
      <c r="D89" s="2" t="s">
        <v>11</v>
      </c>
      <c r="E89" s="2" t="s">
        <v>12</v>
      </c>
      <c r="F89" s="2" t="s">
        <v>25</v>
      </c>
      <c r="G89" s="2" t="s">
        <v>29</v>
      </c>
      <c r="H89" s="2" t="s">
        <v>15</v>
      </c>
      <c r="I89" s="2" t="s">
        <v>16</v>
      </c>
      <c r="J89" s="1">
        <v>1</v>
      </c>
      <c r="K89" s="1" t="e">
        <f>+VLOOKUP(A89,'[1]MACRO REGION 1 '!$A:$A,1,FALSE)</f>
        <v>#N/A</v>
      </c>
      <c r="L89" s="2" t="s">
        <v>43</v>
      </c>
      <c r="M89" s="2"/>
      <c r="N89" s="2"/>
      <c r="O89" s="2"/>
    </row>
    <row r="90" spans="1:15" x14ac:dyDescent="0.25">
      <c r="A90" s="15" t="str">
        <f t="shared" si="2"/>
        <v>BogotaFácilLunes a viernes12 Horas diariasCampero Camioneta 4*2</v>
      </c>
      <c r="B90" s="1">
        <v>1</v>
      </c>
      <c r="C90" s="2" t="s">
        <v>10</v>
      </c>
      <c r="D90" s="2" t="s">
        <v>11</v>
      </c>
      <c r="E90" s="2" t="s">
        <v>12</v>
      </c>
      <c r="F90" s="2" t="s">
        <v>25</v>
      </c>
      <c r="G90" s="2" t="s">
        <v>29</v>
      </c>
      <c r="H90" s="2" t="s">
        <v>15</v>
      </c>
      <c r="I90" s="2" t="s">
        <v>16</v>
      </c>
      <c r="J90" s="1">
        <v>1</v>
      </c>
      <c r="K90" s="1" t="e">
        <f>+VLOOKUP(A90,'[1]MACRO REGION 1 '!$A:$A,1,FALSE)</f>
        <v>#N/A</v>
      </c>
      <c r="L90" s="2" t="s">
        <v>43</v>
      </c>
      <c r="M90" s="2"/>
      <c r="N90" s="2"/>
      <c r="O90" s="2"/>
    </row>
    <row r="91" spans="1:15" x14ac:dyDescent="0.25">
      <c r="A91" s="15" t="str">
        <f t="shared" si="2"/>
        <v>CundinamarcaFácilLunes a viernes24 horas diariasCampero Camioneta 4*2</v>
      </c>
      <c r="B91" s="1">
        <v>1</v>
      </c>
      <c r="C91" s="2" t="s">
        <v>24</v>
      </c>
      <c r="D91" s="2" t="s">
        <v>11</v>
      </c>
      <c r="E91" s="2" t="s">
        <v>12</v>
      </c>
      <c r="F91" s="2" t="s">
        <v>25</v>
      </c>
      <c r="G91" s="2" t="s">
        <v>59</v>
      </c>
      <c r="H91" s="2" t="s">
        <v>15</v>
      </c>
      <c r="I91" s="2" t="s">
        <v>16</v>
      </c>
      <c r="J91" s="1">
        <v>1</v>
      </c>
      <c r="K91" s="1" t="e">
        <f>+VLOOKUP(A91,'[1]MACRO REGION 1 '!$A:$A,1,FALSE)</f>
        <v>#N/A</v>
      </c>
      <c r="L91" s="2" t="s">
        <v>43</v>
      </c>
      <c r="M91" s="2"/>
      <c r="N91" s="2"/>
      <c r="O91" s="2"/>
    </row>
    <row r="92" spans="1:15" x14ac:dyDescent="0.25">
      <c r="A92" s="15" t="str">
        <f t="shared" si="2"/>
        <v>CundinamarcaFácilLunes a viernes24 horas diariasCampero Camioneta 4*2</v>
      </c>
      <c r="B92" s="1">
        <v>1</v>
      </c>
      <c r="C92" s="2" t="s">
        <v>24</v>
      </c>
      <c r="D92" s="2" t="s">
        <v>11</v>
      </c>
      <c r="E92" s="2" t="s">
        <v>12</v>
      </c>
      <c r="F92" s="2" t="s">
        <v>25</v>
      </c>
      <c r="G92" s="2" t="s">
        <v>59</v>
      </c>
      <c r="H92" s="2" t="s">
        <v>15</v>
      </c>
      <c r="I92" s="2" t="s">
        <v>16</v>
      </c>
      <c r="J92" s="1">
        <v>1</v>
      </c>
      <c r="K92" s="1" t="e">
        <f>+VLOOKUP(A92,'[1]MACRO REGION 1 '!$A:$A,1,FALSE)</f>
        <v>#N/A</v>
      </c>
      <c r="L92" s="2" t="s">
        <v>43</v>
      </c>
      <c r="M92" s="2"/>
      <c r="N92" s="2"/>
      <c r="O92" s="2"/>
    </row>
    <row r="93" spans="1:15" x14ac:dyDescent="0.25">
      <c r="A93" s="15" t="str">
        <f t="shared" si="2"/>
        <v>CundinamarcaIntermedioLunes a viernes14 horas diariasCampero Camioneta 4*4</v>
      </c>
      <c r="B93" s="1">
        <v>1</v>
      </c>
      <c r="C93" s="2" t="s">
        <v>24</v>
      </c>
      <c r="D93" s="2" t="s">
        <v>60</v>
      </c>
      <c r="E93" s="2" t="s">
        <v>61</v>
      </c>
      <c r="F93" s="2" t="s">
        <v>37</v>
      </c>
      <c r="G93" s="2" t="s">
        <v>26</v>
      </c>
      <c r="H93" s="2" t="s">
        <v>15</v>
      </c>
      <c r="I93" s="2" t="s">
        <v>63</v>
      </c>
      <c r="J93" s="1">
        <v>1</v>
      </c>
      <c r="K93" s="1" t="e">
        <f>+VLOOKUP(A93,'[1]MACRO REGION 1 '!$A:$A,1,FALSE)</f>
        <v>#N/A</v>
      </c>
      <c r="L93" s="2" t="s">
        <v>43</v>
      </c>
      <c r="M93" s="2"/>
      <c r="N93" s="2"/>
      <c r="O93" s="2"/>
    </row>
    <row r="94" spans="1:15" x14ac:dyDescent="0.25">
      <c r="A94" s="15" t="str">
        <f t="shared" si="2"/>
        <v>CundinamarcaIntermedioLunes a viernes14 horas diariasCampero Camioneta 4*4</v>
      </c>
      <c r="B94" s="1">
        <v>1</v>
      </c>
      <c r="C94" s="2" t="s">
        <v>24</v>
      </c>
      <c r="D94" s="2" t="s">
        <v>64</v>
      </c>
      <c r="E94" s="2" t="s">
        <v>65</v>
      </c>
      <c r="F94" s="2" t="s">
        <v>37</v>
      </c>
      <c r="G94" s="2" t="s">
        <v>26</v>
      </c>
      <c r="H94" s="2" t="s">
        <v>15</v>
      </c>
      <c r="I94" s="2" t="s">
        <v>63</v>
      </c>
      <c r="J94" s="1">
        <v>1</v>
      </c>
      <c r="K94" s="1" t="e">
        <f>+VLOOKUP(A94,'[1]MACRO REGION 1 '!$A:$A,1,FALSE)</f>
        <v>#N/A</v>
      </c>
      <c r="L94" s="2" t="s">
        <v>43</v>
      </c>
      <c r="M94" s="2"/>
      <c r="N94" s="2"/>
      <c r="O94" s="2"/>
    </row>
    <row r="95" spans="1:15" x14ac:dyDescent="0.25">
      <c r="A95" s="15" t="str">
        <f t="shared" si="2"/>
        <v>BoyacaIntermedioLunes a viernes14 horas diariasPick up doble cabina 4*4</v>
      </c>
      <c r="B95" s="1">
        <v>1</v>
      </c>
      <c r="C95" s="2" t="s">
        <v>32</v>
      </c>
      <c r="D95" s="2" t="s">
        <v>66</v>
      </c>
      <c r="E95" s="2" t="s">
        <v>67</v>
      </c>
      <c r="F95" s="2" t="s">
        <v>23</v>
      </c>
      <c r="G95" s="2" t="s">
        <v>14</v>
      </c>
      <c r="H95" s="2" t="s">
        <v>15</v>
      </c>
      <c r="I95" s="2" t="s">
        <v>63</v>
      </c>
      <c r="J95" s="1">
        <v>1</v>
      </c>
      <c r="K95" s="1" t="e">
        <f>+VLOOKUP(A95,'[1]MACRO REGION 1 '!$A:$A,1,FALSE)</f>
        <v>#N/A</v>
      </c>
      <c r="L95" s="2" t="s">
        <v>43</v>
      </c>
      <c r="M95" s="2"/>
      <c r="N95" s="2"/>
      <c r="O95" s="2"/>
    </row>
    <row r="96" spans="1:15" x14ac:dyDescent="0.25">
      <c r="A96" s="15" t="str">
        <f t="shared" si="2"/>
        <v>BoyacaIntermedioLunes a viernes14 horas diariasPick up doble cabina 4*4 CC 1968 en adelante</v>
      </c>
      <c r="B96" s="1">
        <v>1</v>
      </c>
      <c r="C96" s="2" t="s">
        <v>32</v>
      </c>
      <c r="D96" s="2" t="s">
        <v>66</v>
      </c>
      <c r="E96" s="2" t="s">
        <v>67</v>
      </c>
      <c r="F96" s="2" t="s">
        <v>473</v>
      </c>
      <c r="G96" s="2" t="s">
        <v>14</v>
      </c>
      <c r="H96" s="2" t="s">
        <v>15</v>
      </c>
      <c r="I96" s="2" t="s">
        <v>63</v>
      </c>
      <c r="J96" s="1">
        <v>1</v>
      </c>
      <c r="K96" s="1" t="e">
        <f>+VLOOKUP(A96,'[1]MACRO REGION 1 '!$A:$A,1,FALSE)</f>
        <v>#N/A</v>
      </c>
      <c r="L96" s="2" t="s">
        <v>43</v>
      </c>
      <c r="M96" s="2"/>
      <c r="N96" s="2"/>
      <c r="O96" s="2"/>
    </row>
    <row r="97" spans="1:15" x14ac:dyDescent="0.25">
      <c r="A97" s="15" t="str">
        <f t="shared" si="2"/>
        <v>BoyacaIntermedioLunes a viernes12 Horas diariasCampero Camioneta 4*4</v>
      </c>
      <c r="B97" s="1">
        <v>1</v>
      </c>
      <c r="C97" s="2" t="s">
        <v>32</v>
      </c>
      <c r="D97" s="2" t="s">
        <v>68</v>
      </c>
      <c r="E97" s="2" t="s">
        <v>69</v>
      </c>
      <c r="F97" s="2" t="s">
        <v>37</v>
      </c>
      <c r="G97" s="2" t="s">
        <v>29</v>
      </c>
      <c r="H97" s="2" t="s">
        <v>15</v>
      </c>
      <c r="I97" s="2" t="s">
        <v>63</v>
      </c>
      <c r="J97" s="1">
        <v>1</v>
      </c>
      <c r="K97" s="1" t="e">
        <f>+VLOOKUP(A97,'[1]MACRO REGION 1 '!$A:$A,1,FALSE)</f>
        <v>#N/A</v>
      </c>
      <c r="L97" s="2" t="s">
        <v>43</v>
      </c>
      <c r="M97" s="2"/>
      <c r="N97" s="2"/>
      <c r="O97" s="2"/>
    </row>
    <row r="98" spans="1:15" x14ac:dyDescent="0.25">
      <c r="A98" s="15" t="str">
        <f t="shared" si="2"/>
        <v>CundinamarcaFácilLunes a viernes14 horas diariasCampero Camioneta 4*4</v>
      </c>
      <c r="B98" s="1">
        <v>1</v>
      </c>
      <c r="C98" s="2" t="s">
        <v>24</v>
      </c>
      <c r="D98" s="2" t="s">
        <v>70</v>
      </c>
      <c r="E98" s="2" t="s">
        <v>71</v>
      </c>
      <c r="F98" s="2" t="s">
        <v>37</v>
      </c>
      <c r="G98" s="2" t="s">
        <v>26</v>
      </c>
      <c r="H98" s="2" t="s">
        <v>15</v>
      </c>
      <c r="I98" s="2" t="s">
        <v>16</v>
      </c>
      <c r="J98" s="1">
        <v>1</v>
      </c>
      <c r="K98" s="1" t="e">
        <f>+VLOOKUP(A98,'[1]MACRO REGION 1 '!$A:$A,1,FALSE)</f>
        <v>#N/A</v>
      </c>
      <c r="L98" s="2" t="s">
        <v>43</v>
      </c>
      <c r="M98" s="2"/>
      <c r="N98" s="2"/>
      <c r="O98" s="2"/>
    </row>
    <row r="99" spans="1:15" x14ac:dyDescent="0.25">
      <c r="A99" s="15" t="str">
        <f t="shared" si="2"/>
        <v>CundinamarcaIntermedioLunes a viernes12 Horas diariasCampero Camioneta 4*4</v>
      </c>
      <c r="B99" s="1">
        <v>1</v>
      </c>
      <c r="C99" s="2" t="s">
        <v>24</v>
      </c>
      <c r="D99" s="2" t="s">
        <v>72</v>
      </c>
      <c r="E99" s="2" t="s">
        <v>73</v>
      </c>
      <c r="F99" s="2" t="s">
        <v>37</v>
      </c>
      <c r="G99" s="2" t="s">
        <v>29</v>
      </c>
      <c r="H99" s="2" t="s">
        <v>15</v>
      </c>
      <c r="I99" s="2" t="s">
        <v>63</v>
      </c>
      <c r="J99" s="1">
        <v>1</v>
      </c>
      <c r="K99" s="1" t="e">
        <f>+VLOOKUP(A99,'[1]MACRO REGION 1 '!$A:$A,1,FALSE)</f>
        <v>#N/A</v>
      </c>
      <c r="L99" s="2" t="s">
        <v>43</v>
      </c>
      <c r="M99" s="2"/>
      <c r="N99" s="2"/>
      <c r="O99" s="2"/>
    </row>
    <row r="100" spans="1:15" x14ac:dyDescent="0.25">
      <c r="A100" s="15" t="str">
        <f t="shared" si="2"/>
        <v>CundinamarcaIntermedioLunes a viernes14 horas diariasCampero Camioneta 4*4</v>
      </c>
      <c r="B100" s="1">
        <v>1</v>
      </c>
      <c r="C100" s="2" t="s">
        <v>24</v>
      </c>
      <c r="D100" s="2" t="s">
        <v>74</v>
      </c>
      <c r="E100" s="2" t="s">
        <v>75</v>
      </c>
      <c r="F100" s="2" t="s">
        <v>37</v>
      </c>
      <c r="G100" s="2" t="s">
        <v>26</v>
      </c>
      <c r="H100" s="2" t="s">
        <v>15</v>
      </c>
      <c r="I100" s="2" t="s">
        <v>63</v>
      </c>
      <c r="J100" s="1">
        <v>1</v>
      </c>
      <c r="K100" s="1" t="e">
        <f>+VLOOKUP(A100,'[1]MACRO REGION 1 '!$A:$A,1,FALSE)</f>
        <v>#N/A</v>
      </c>
      <c r="L100" s="2" t="s">
        <v>43</v>
      </c>
      <c r="M100" s="2"/>
      <c r="N100" s="2"/>
      <c r="O100" s="2"/>
    </row>
    <row r="101" spans="1:15" x14ac:dyDescent="0.25">
      <c r="A101" s="15" t="str">
        <f t="shared" si="2"/>
        <v>BoyacaIntermedioLunes a viernes14 Horas diariasPick up doble cabina 4*4 CC 1968 en adelante</v>
      </c>
      <c r="B101" s="1">
        <v>1</v>
      </c>
      <c r="C101" s="2" t="s">
        <v>32</v>
      </c>
      <c r="D101" s="2" t="s">
        <v>76</v>
      </c>
      <c r="E101" s="2" t="s">
        <v>77</v>
      </c>
      <c r="F101" s="2" t="s">
        <v>473</v>
      </c>
      <c r="G101" s="2" t="s">
        <v>148</v>
      </c>
      <c r="H101" s="2" t="s">
        <v>15</v>
      </c>
      <c r="I101" s="2" t="s">
        <v>63</v>
      </c>
      <c r="J101" s="1">
        <v>1</v>
      </c>
      <c r="K101" s="1" t="e">
        <f>+VLOOKUP(A101,'[1]MACRO REGION 1 '!$A:$A,1,FALSE)</f>
        <v>#N/A</v>
      </c>
      <c r="L101" s="2" t="s">
        <v>43</v>
      </c>
      <c r="M101" s="2"/>
      <c r="N101" s="2"/>
      <c r="O101" s="2"/>
    </row>
    <row r="102" spans="1:15" x14ac:dyDescent="0.25">
      <c r="A102" s="15" t="str">
        <f t="shared" si="2"/>
        <v>CundinamarcaFácilLunes a viernes14 horas diariasCampero Camioneta 4*4</v>
      </c>
      <c r="B102" s="1">
        <v>1</v>
      </c>
      <c r="C102" s="2" t="s">
        <v>24</v>
      </c>
      <c r="D102" s="2" t="s">
        <v>78</v>
      </c>
      <c r="E102" s="2" t="s">
        <v>79</v>
      </c>
      <c r="F102" s="2" t="s">
        <v>37</v>
      </c>
      <c r="G102" s="2" t="s">
        <v>14</v>
      </c>
      <c r="H102" s="2" t="s">
        <v>15</v>
      </c>
      <c r="I102" s="2" t="s">
        <v>16</v>
      </c>
      <c r="J102" s="1">
        <v>1</v>
      </c>
      <c r="K102" s="1" t="e">
        <f>+VLOOKUP(A102,'[1]MACRO REGION 1 '!$A:$A,1,FALSE)</f>
        <v>#N/A</v>
      </c>
      <c r="L102" s="2" t="s">
        <v>43</v>
      </c>
      <c r="M102" s="2"/>
      <c r="N102" s="2"/>
      <c r="O102" s="2"/>
    </row>
    <row r="103" spans="1:15" x14ac:dyDescent="0.25">
      <c r="A103" s="15" t="str">
        <f t="shared" si="2"/>
        <v>CundinamarcaIntermedioLunes a viernes14 horas diariasCampero Camioneta 4*4</v>
      </c>
      <c r="B103" s="1">
        <v>1</v>
      </c>
      <c r="C103" s="2" t="s">
        <v>24</v>
      </c>
      <c r="D103" s="2" t="s">
        <v>80</v>
      </c>
      <c r="E103" s="2" t="s">
        <v>81</v>
      </c>
      <c r="F103" s="2" t="s">
        <v>37</v>
      </c>
      <c r="G103" s="2" t="s">
        <v>26</v>
      </c>
      <c r="H103" s="2" t="s">
        <v>15</v>
      </c>
      <c r="I103" s="2" t="s">
        <v>63</v>
      </c>
      <c r="J103" s="1">
        <v>1</v>
      </c>
      <c r="K103" s="1" t="e">
        <f>+VLOOKUP(A103,'[1]MACRO REGION 1 '!$A:$A,1,FALSE)</f>
        <v>#N/A</v>
      </c>
      <c r="L103" s="2" t="s">
        <v>43</v>
      </c>
      <c r="M103" s="2"/>
      <c r="N103" s="2"/>
      <c r="O103" s="2"/>
    </row>
    <row r="104" spans="1:15" x14ac:dyDescent="0.25">
      <c r="A104" s="15" t="str">
        <f t="shared" si="2"/>
        <v>BoyacaIntermedioLunes a viernes14 Horas diariasPick up doble cabina 4*4</v>
      </c>
      <c r="B104" s="1">
        <v>1</v>
      </c>
      <c r="C104" s="2" t="s">
        <v>32</v>
      </c>
      <c r="D104" s="2" t="s">
        <v>82</v>
      </c>
      <c r="E104" s="2" t="s">
        <v>83</v>
      </c>
      <c r="F104" s="2" t="s">
        <v>23</v>
      </c>
      <c r="G104" s="2" t="s">
        <v>148</v>
      </c>
      <c r="H104" s="2" t="s">
        <v>15</v>
      </c>
      <c r="I104" s="2" t="s">
        <v>63</v>
      </c>
      <c r="J104" s="1">
        <v>1</v>
      </c>
      <c r="K104" s="1" t="e">
        <f>+VLOOKUP(A104,'[1]MACRO REGION 1 '!$A:$A,1,FALSE)</f>
        <v>#N/A</v>
      </c>
      <c r="L104" s="2" t="s">
        <v>43</v>
      </c>
      <c r="M104" s="2"/>
      <c r="N104" s="2"/>
      <c r="O104" s="2"/>
    </row>
    <row r="105" spans="1:15" x14ac:dyDescent="0.25">
      <c r="A105" s="15" t="str">
        <f t="shared" si="2"/>
        <v>BoyacaIntermedioLunes a viernes14 Horas diariasPick up doble cabina 4*4</v>
      </c>
      <c r="B105" s="1">
        <v>1</v>
      </c>
      <c r="C105" s="2" t="s">
        <v>32</v>
      </c>
      <c r="D105" s="2" t="s">
        <v>84</v>
      </c>
      <c r="E105" s="2" t="s">
        <v>85</v>
      </c>
      <c r="F105" s="2" t="s">
        <v>23</v>
      </c>
      <c r="G105" s="2" t="s">
        <v>148</v>
      </c>
      <c r="H105" s="2" t="s">
        <v>15</v>
      </c>
      <c r="I105" s="2" t="s">
        <v>63</v>
      </c>
      <c r="J105" s="1">
        <v>1</v>
      </c>
      <c r="K105" s="1" t="e">
        <f>+VLOOKUP(A105,'[1]MACRO REGION 1 '!$A:$A,1,FALSE)</f>
        <v>#N/A</v>
      </c>
      <c r="L105" s="2" t="s">
        <v>43</v>
      </c>
      <c r="M105" s="2"/>
      <c r="N105" s="2"/>
      <c r="O105" s="2"/>
    </row>
    <row r="106" spans="1:15" x14ac:dyDescent="0.25">
      <c r="A106" s="15" t="str">
        <f t="shared" si="2"/>
        <v>BoyacaIntermedioLunes a viernes14 Horas diariasPick up doble cabina 4*4 CC 1968 en adelante</v>
      </c>
      <c r="B106" s="1">
        <v>1</v>
      </c>
      <c r="C106" s="2" t="s">
        <v>32</v>
      </c>
      <c r="D106" s="2" t="s">
        <v>86</v>
      </c>
      <c r="E106" s="2" t="s">
        <v>87</v>
      </c>
      <c r="F106" s="2" t="s">
        <v>473</v>
      </c>
      <c r="G106" s="2" t="s">
        <v>148</v>
      </c>
      <c r="H106" s="2" t="s">
        <v>15</v>
      </c>
      <c r="I106" s="2" t="s">
        <v>63</v>
      </c>
      <c r="J106" s="1">
        <v>1</v>
      </c>
      <c r="K106" s="1" t="e">
        <f>+VLOOKUP(A106,'[1]MACRO REGION 1 '!$A:$A,1,FALSE)</f>
        <v>#N/A</v>
      </c>
      <c r="L106" s="2" t="s">
        <v>43</v>
      </c>
      <c r="M106" s="2"/>
      <c r="N106" s="2"/>
      <c r="O106" s="2"/>
    </row>
    <row r="107" spans="1:15" x14ac:dyDescent="0.25">
      <c r="A107" s="15" t="str">
        <f t="shared" si="2"/>
        <v>CundinamarcaIntermedioLunes a viernes14 horas diariasCampero Camioneta 4*4</v>
      </c>
      <c r="B107" s="1">
        <v>1</v>
      </c>
      <c r="C107" s="2" t="s">
        <v>24</v>
      </c>
      <c r="D107" s="2" t="s">
        <v>88</v>
      </c>
      <c r="E107" s="2" t="s">
        <v>89</v>
      </c>
      <c r="F107" s="2" t="s">
        <v>37</v>
      </c>
      <c r="G107" s="2" t="s">
        <v>26</v>
      </c>
      <c r="H107" s="2" t="s">
        <v>15</v>
      </c>
      <c r="I107" s="2" t="s">
        <v>63</v>
      </c>
      <c r="J107" s="1">
        <v>1</v>
      </c>
      <c r="K107" s="1" t="e">
        <f>+VLOOKUP(A107,'[1]MACRO REGION 1 '!$A:$A,1,FALSE)</f>
        <v>#N/A</v>
      </c>
      <c r="L107" s="2" t="s">
        <v>43</v>
      </c>
      <c r="M107" s="2"/>
      <c r="N107" s="2"/>
      <c r="O107" s="2"/>
    </row>
    <row r="108" spans="1:15" x14ac:dyDescent="0.25">
      <c r="A108" s="15" t="str">
        <f t="shared" si="2"/>
        <v>CasanareIntermedioLunes a viernes14 horas diariasPick up doble cabina 4*4</v>
      </c>
      <c r="B108" s="1">
        <v>1</v>
      </c>
      <c r="C108" s="2" t="s">
        <v>38</v>
      </c>
      <c r="D108" s="2" t="s">
        <v>90</v>
      </c>
      <c r="E108" s="2" t="s">
        <v>91</v>
      </c>
      <c r="F108" s="2" t="s">
        <v>23</v>
      </c>
      <c r="G108" s="2" t="s">
        <v>14</v>
      </c>
      <c r="H108" s="2" t="s">
        <v>15</v>
      </c>
      <c r="I108" s="2" t="s">
        <v>63</v>
      </c>
      <c r="J108" s="1">
        <v>1</v>
      </c>
      <c r="K108" s="1" t="e">
        <f>+VLOOKUP(A108,'[1]MACRO REGION 1 '!$A:$A,1,FALSE)</f>
        <v>#N/A</v>
      </c>
      <c r="L108" s="2" t="s">
        <v>43</v>
      </c>
      <c r="M108" s="2"/>
      <c r="N108" s="2"/>
      <c r="O108" s="2"/>
    </row>
    <row r="109" spans="1:15" x14ac:dyDescent="0.25">
      <c r="A109" s="15" t="str">
        <f t="shared" si="2"/>
        <v>BoyacaIntermedioDomingo a domingo24 horas diariasCampero Camioneta 4*2</v>
      </c>
      <c r="B109" s="1">
        <v>1</v>
      </c>
      <c r="C109" s="2" t="s">
        <v>32</v>
      </c>
      <c r="D109" s="2" t="s">
        <v>92</v>
      </c>
      <c r="E109" s="2" t="s">
        <v>93</v>
      </c>
      <c r="F109" s="2" t="s">
        <v>25</v>
      </c>
      <c r="G109" s="2" t="s">
        <v>59</v>
      </c>
      <c r="H109" s="2" t="s">
        <v>30</v>
      </c>
      <c r="I109" s="2" t="s">
        <v>63</v>
      </c>
      <c r="J109" s="1">
        <v>1</v>
      </c>
      <c r="K109" s="1" t="e">
        <f>+VLOOKUP(A109,'[1]MACRO REGION 1 '!$A:$A,1,FALSE)</f>
        <v>#N/A</v>
      </c>
      <c r="L109" s="2" t="s">
        <v>43</v>
      </c>
      <c r="M109" s="2"/>
      <c r="N109" s="2"/>
      <c r="O109" s="2"/>
    </row>
    <row r="110" spans="1:15" x14ac:dyDescent="0.25">
      <c r="A110" s="15" t="str">
        <f t="shared" si="2"/>
        <v>MetaIntermedioLunes a viernes12 Horas diariasCampero Camioneta 4*4</v>
      </c>
      <c r="B110" s="1">
        <v>1</v>
      </c>
      <c r="C110" s="2" t="s">
        <v>35</v>
      </c>
      <c r="D110" s="2" t="s">
        <v>94</v>
      </c>
      <c r="E110" s="2" t="s">
        <v>95</v>
      </c>
      <c r="F110" s="2" t="s">
        <v>37</v>
      </c>
      <c r="G110" s="2" t="s">
        <v>29</v>
      </c>
      <c r="H110" s="2" t="s">
        <v>15</v>
      </c>
      <c r="I110" s="2" t="s">
        <v>63</v>
      </c>
      <c r="J110" s="1">
        <v>1</v>
      </c>
      <c r="K110" s="1" t="e">
        <f>+VLOOKUP(A110,'[1]MACRO REGION 1 '!$A:$A,1,FALSE)</f>
        <v>#N/A</v>
      </c>
      <c r="L110" s="2" t="s">
        <v>43</v>
      </c>
      <c r="M110" s="2"/>
      <c r="N110" s="2"/>
      <c r="O110" s="2"/>
    </row>
    <row r="111" spans="1:15" x14ac:dyDescent="0.25">
      <c r="A111" s="15" t="str">
        <f t="shared" si="2"/>
        <v>GuaviareDificilDomingo a domingo12 Horas diariasPick up doble cabina 4*4 CC 1968 en adelante</v>
      </c>
      <c r="B111" s="1">
        <v>1</v>
      </c>
      <c r="C111" s="2" t="s">
        <v>27</v>
      </c>
      <c r="D111" s="2" t="s">
        <v>28</v>
      </c>
      <c r="E111" s="2" t="s">
        <v>12</v>
      </c>
      <c r="F111" s="2" t="s">
        <v>473</v>
      </c>
      <c r="G111" s="2" t="s">
        <v>29</v>
      </c>
      <c r="H111" s="2" t="s">
        <v>30</v>
      </c>
      <c r="I111" s="2" t="s">
        <v>31</v>
      </c>
      <c r="J111" s="1">
        <v>1</v>
      </c>
      <c r="K111" s="1" t="e">
        <f>+VLOOKUP(A111,'[1]MACRO REGION 1 '!$A:$A,1,FALSE)</f>
        <v>#N/A</v>
      </c>
      <c r="L111" s="2" t="s">
        <v>43</v>
      </c>
      <c r="M111" s="2"/>
      <c r="N111" s="2"/>
      <c r="O111" s="2"/>
    </row>
    <row r="112" spans="1:15" x14ac:dyDescent="0.25">
      <c r="A112" s="15" t="str">
        <f t="shared" si="2"/>
        <v>CundinamarcaIntermedioLunes a viernes12 Horas diariasCampero Camioneta 4*4</v>
      </c>
      <c r="B112" s="1">
        <v>1</v>
      </c>
      <c r="C112" s="2" t="s">
        <v>24</v>
      </c>
      <c r="D112" s="2" t="s">
        <v>96</v>
      </c>
      <c r="E112" s="2" t="s">
        <v>97</v>
      </c>
      <c r="F112" s="2" t="s">
        <v>37</v>
      </c>
      <c r="G112" s="2" t="s">
        <v>29</v>
      </c>
      <c r="H112" s="2" t="s">
        <v>15</v>
      </c>
      <c r="I112" s="2" t="s">
        <v>63</v>
      </c>
      <c r="J112" s="1">
        <v>1</v>
      </c>
      <c r="K112" s="1" t="e">
        <f>+VLOOKUP(A112,'[1]MACRO REGION 1 '!$A:$A,1,FALSE)</f>
        <v>#N/A</v>
      </c>
      <c r="L112" s="2" t="s">
        <v>43</v>
      </c>
      <c r="M112" s="2"/>
      <c r="N112" s="2"/>
      <c r="O112" s="2"/>
    </row>
    <row r="113" spans="1:15" x14ac:dyDescent="0.25">
      <c r="A113" s="15" t="str">
        <f t="shared" si="2"/>
        <v>CundinamarcaIntermedioLunes a viernes14 horas diariasCampero Camioneta 4*4</v>
      </c>
      <c r="B113" s="1">
        <v>1</v>
      </c>
      <c r="C113" s="2" t="s">
        <v>24</v>
      </c>
      <c r="D113" s="2" t="s">
        <v>98</v>
      </c>
      <c r="E113" s="2" t="s">
        <v>99</v>
      </c>
      <c r="F113" s="2" t="s">
        <v>37</v>
      </c>
      <c r="G113" s="2" t="s">
        <v>26</v>
      </c>
      <c r="H113" s="2" t="s">
        <v>15</v>
      </c>
      <c r="I113" s="2" t="s">
        <v>63</v>
      </c>
      <c r="J113" s="1">
        <v>1</v>
      </c>
      <c r="K113" s="1" t="e">
        <f>+VLOOKUP(A113,'[1]MACRO REGION 1 '!$A:$A,1,FALSE)</f>
        <v>#N/A</v>
      </c>
      <c r="L113" s="2" t="s">
        <v>43</v>
      </c>
      <c r="M113" s="2"/>
      <c r="N113" s="2"/>
      <c r="O113" s="2"/>
    </row>
    <row r="114" spans="1:15" x14ac:dyDescent="0.25">
      <c r="A114" s="15" t="str">
        <f t="shared" si="2"/>
        <v>CundinamarcaIntermedioLunes a viernes12 Horas diariasCampero Camioneta 4*4</v>
      </c>
      <c r="B114" s="1">
        <v>1</v>
      </c>
      <c r="C114" s="2" t="s">
        <v>24</v>
      </c>
      <c r="D114" s="2" t="s">
        <v>98</v>
      </c>
      <c r="E114" s="2" t="s">
        <v>100</v>
      </c>
      <c r="F114" s="2" t="s">
        <v>37</v>
      </c>
      <c r="G114" s="2" t="s">
        <v>29</v>
      </c>
      <c r="H114" s="2" t="s">
        <v>15</v>
      </c>
      <c r="I114" s="2" t="s">
        <v>63</v>
      </c>
      <c r="J114" s="1">
        <v>1</v>
      </c>
      <c r="K114" s="1" t="e">
        <f>+VLOOKUP(A114,'[1]MACRO REGION 1 '!$A:$A,1,FALSE)</f>
        <v>#N/A</v>
      </c>
      <c r="L114" s="2" t="s">
        <v>43</v>
      </c>
      <c r="M114" s="2"/>
      <c r="N114" s="2"/>
      <c r="O114" s="2"/>
    </row>
    <row r="115" spans="1:15" x14ac:dyDescent="0.25">
      <c r="A115" s="15" t="str">
        <f t="shared" si="2"/>
        <v>CundinamarcaIntermedioLunes a viernes12 Horas diariasCampero Camioneta 4*4</v>
      </c>
      <c r="B115" s="1">
        <v>1</v>
      </c>
      <c r="C115" s="2" t="s">
        <v>24</v>
      </c>
      <c r="D115" s="2" t="s">
        <v>98</v>
      </c>
      <c r="E115" s="2" t="s">
        <v>100</v>
      </c>
      <c r="F115" s="2" t="s">
        <v>37</v>
      </c>
      <c r="G115" s="2" t="s">
        <v>29</v>
      </c>
      <c r="H115" s="2" t="s">
        <v>15</v>
      </c>
      <c r="I115" s="2" t="s">
        <v>63</v>
      </c>
      <c r="J115" s="1">
        <v>1</v>
      </c>
      <c r="K115" s="1" t="e">
        <f>+VLOOKUP(A115,'[1]MACRO REGION 1 '!$A:$A,1,FALSE)</f>
        <v>#N/A</v>
      </c>
      <c r="L115" s="2" t="s">
        <v>43</v>
      </c>
      <c r="M115" s="2"/>
      <c r="N115" s="2"/>
      <c r="O115" s="2"/>
    </row>
    <row r="116" spans="1:15" x14ac:dyDescent="0.25">
      <c r="A116" s="15" t="str">
        <f t="shared" si="2"/>
        <v>BoyacaIntermedioLunes a viernes14 Horas diariasPick up doble cabina 4*4</v>
      </c>
      <c r="B116" s="1">
        <v>1</v>
      </c>
      <c r="C116" s="2" t="s">
        <v>32</v>
      </c>
      <c r="D116" s="2" t="s">
        <v>101</v>
      </c>
      <c r="E116" s="2" t="s">
        <v>102</v>
      </c>
      <c r="F116" s="2" t="s">
        <v>23</v>
      </c>
      <c r="G116" s="2" t="s">
        <v>148</v>
      </c>
      <c r="H116" s="2" t="s">
        <v>15</v>
      </c>
      <c r="I116" s="2" t="s">
        <v>63</v>
      </c>
      <c r="J116" s="1">
        <v>1</v>
      </c>
      <c r="K116" s="1" t="e">
        <f>+VLOOKUP(A116,'[1]MACRO REGION 1 '!$A:$A,1,FALSE)</f>
        <v>#N/A</v>
      </c>
      <c r="L116" s="2" t="s">
        <v>43</v>
      </c>
      <c r="M116" s="2"/>
      <c r="N116" s="2"/>
      <c r="O116" s="2"/>
    </row>
    <row r="117" spans="1:15" x14ac:dyDescent="0.25">
      <c r="A117" s="15" t="str">
        <f t="shared" si="2"/>
        <v>BoyacaIntermedioLunes a viernes14 horas diariasCampero Camioneta 4*4</v>
      </c>
      <c r="B117" s="1">
        <v>1</v>
      </c>
      <c r="C117" s="2" t="s">
        <v>32</v>
      </c>
      <c r="D117" s="2" t="s">
        <v>103</v>
      </c>
      <c r="E117" s="2" t="s">
        <v>104</v>
      </c>
      <c r="F117" s="2" t="s">
        <v>37</v>
      </c>
      <c r="G117" s="2" t="s">
        <v>14</v>
      </c>
      <c r="H117" s="2" t="s">
        <v>15</v>
      </c>
      <c r="I117" s="2" t="s">
        <v>63</v>
      </c>
      <c r="J117" s="1">
        <v>1</v>
      </c>
      <c r="K117" s="1" t="e">
        <f>+VLOOKUP(A117,'[1]MACRO REGION 1 '!$A:$A,1,FALSE)</f>
        <v>#N/A</v>
      </c>
      <c r="L117" s="2" t="s">
        <v>43</v>
      </c>
      <c r="M117" s="2"/>
      <c r="N117" s="2"/>
      <c r="O117" s="2"/>
    </row>
    <row r="118" spans="1:15" x14ac:dyDescent="0.25">
      <c r="A118" s="15" t="str">
        <f t="shared" si="2"/>
        <v>BoyacaIntermedioLunes a viernes14 horas diariasCampero Camioneta 4*4</v>
      </c>
      <c r="B118" s="1">
        <v>1</v>
      </c>
      <c r="C118" s="2" t="s">
        <v>32</v>
      </c>
      <c r="D118" s="2" t="s">
        <v>103</v>
      </c>
      <c r="E118" s="2" t="s">
        <v>104</v>
      </c>
      <c r="F118" s="2" t="s">
        <v>37</v>
      </c>
      <c r="G118" s="2" t="s">
        <v>14</v>
      </c>
      <c r="H118" s="2" t="s">
        <v>15</v>
      </c>
      <c r="I118" s="2" t="s">
        <v>63</v>
      </c>
      <c r="J118" s="1">
        <v>1</v>
      </c>
      <c r="K118" s="1" t="e">
        <f>+VLOOKUP(A118,'[1]MACRO REGION 1 '!$A:$A,1,FALSE)</f>
        <v>#N/A</v>
      </c>
      <c r="L118" s="2" t="s">
        <v>43</v>
      </c>
      <c r="M118" s="2"/>
      <c r="N118" s="2"/>
      <c r="O118" s="2"/>
    </row>
    <row r="119" spans="1:15" x14ac:dyDescent="0.25">
      <c r="A119" s="15" t="str">
        <f t="shared" si="2"/>
        <v>BoyacaIntermedioLunes a viernes14 horas diariasCampero Camioneta 4*4</v>
      </c>
      <c r="B119" s="1">
        <v>1</v>
      </c>
      <c r="C119" s="2" t="s">
        <v>32</v>
      </c>
      <c r="D119" s="2" t="s">
        <v>103</v>
      </c>
      <c r="E119" s="2" t="s">
        <v>104</v>
      </c>
      <c r="F119" s="2" t="s">
        <v>37</v>
      </c>
      <c r="G119" s="2" t="s">
        <v>14</v>
      </c>
      <c r="H119" s="2" t="s">
        <v>15</v>
      </c>
      <c r="I119" s="2" t="s">
        <v>63</v>
      </c>
      <c r="J119" s="1">
        <v>1</v>
      </c>
      <c r="K119" s="1" t="e">
        <f>+VLOOKUP(A119,'[1]MACRO REGION 1 '!$A:$A,1,FALSE)</f>
        <v>#N/A</v>
      </c>
      <c r="L119" s="2" t="s">
        <v>43</v>
      </c>
      <c r="M119" s="2"/>
      <c r="N119" s="2"/>
      <c r="O119" s="2"/>
    </row>
    <row r="120" spans="1:15" x14ac:dyDescent="0.25">
      <c r="A120" s="15" t="str">
        <f t="shared" si="2"/>
        <v>BoyacaFácilLunes a viernes14 horas diariasCampero Camioneta 4*2</v>
      </c>
      <c r="B120" s="1">
        <v>1</v>
      </c>
      <c r="C120" s="2" t="s">
        <v>32</v>
      </c>
      <c r="D120" s="2" t="s">
        <v>33</v>
      </c>
      <c r="E120" s="2" t="s">
        <v>105</v>
      </c>
      <c r="F120" s="2" t="s">
        <v>25</v>
      </c>
      <c r="G120" s="2" t="s">
        <v>14</v>
      </c>
      <c r="H120" s="2" t="s">
        <v>15</v>
      </c>
      <c r="I120" s="2" t="s">
        <v>16</v>
      </c>
      <c r="J120" s="1">
        <v>1</v>
      </c>
      <c r="K120" s="1" t="e">
        <f>+VLOOKUP(A120,'[1]MACRO REGION 1 '!$A:$A,1,FALSE)</f>
        <v>#N/A</v>
      </c>
      <c r="L120" s="2" t="s">
        <v>43</v>
      </c>
      <c r="M120" s="2"/>
      <c r="N120" s="2"/>
      <c r="O120" s="2"/>
    </row>
    <row r="121" spans="1:15" x14ac:dyDescent="0.25">
      <c r="A121" s="15" t="str">
        <f t="shared" si="2"/>
        <v>BoyacaFácilLunes a viernes14 horas diariasCampero Camioneta 4*2</v>
      </c>
      <c r="B121" s="1">
        <v>1</v>
      </c>
      <c r="C121" s="2" t="s">
        <v>32</v>
      </c>
      <c r="D121" s="2" t="s">
        <v>33</v>
      </c>
      <c r="E121" s="2" t="s">
        <v>105</v>
      </c>
      <c r="F121" s="2" t="s">
        <v>25</v>
      </c>
      <c r="G121" s="2" t="s">
        <v>14</v>
      </c>
      <c r="H121" s="2" t="s">
        <v>15</v>
      </c>
      <c r="I121" s="2" t="s">
        <v>16</v>
      </c>
      <c r="J121" s="1">
        <v>1</v>
      </c>
      <c r="K121" s="1" t="e">
        <f>+VLOOKUP(A121,'[1]MACRO REGION 1 '!$A:$A,1,FALSE)</f>
        <v>#N/A</v>
      </c>
      <c r="L121" s="2" t="s">
        <v>43</v>
      </c>
      <c r="M121" s="2"/>
      <c r="N121" s="2"/>
      <c r="O121" s="2"/>
    </row>
    <row r="122" spans="1:15" x14ac:dyDescent="0.25">
      <c r="A122" s="15" t="str">
        <f t="shared" si="2"/>
        <v>BoyacaIntermedioLunes a viernes14 horas diariasCampero Camioneta 4*4</v>
      </c>
      <c r="B122" s="1">
        <v>1</v>
      </c>
      <c r="C122" s="2" t="s">
        <v>32</v>
      </c>
      <c r="D122" s="2" t="s">
        <v>33</v>
      </c>
      <c r="E122" s="2" t="s">
        <v>12</v>
      </c>
      <c r="F122" s="2" t="s">
        <v>37</v>
      </c>
      <c r="G122" s="2" t="s">
        <v>14</v>
      </c>
      <c r="H122" s="2" t="s">
        <v>15</v>
      </c>
      <c r="I122" s="2" t="s">
        <v>63</v>
      </c>
      <c r="J122" s="1">
        <v>1</v>
      </c>
      <c r="K122" s="1" t="e">
        <f>+VLOOKUP(A122,'[1]MACRO REGION 1 '!$A:$A,1,FALSE)</f>
        <v>#N/A</v>
      </c>
      <c r="L122" s="2" t="s">
        <v>43</v>
      </c>
      <c r="M122" s="2"/>
      <c r="N122" s="2"/>
      <c r="O122" s="2"/>
    </row>
    <row r="123" spans="1:15" x14ac:dyDescent="0.25">
      <c r="A123" s="15" t="str">
        <f t="shared" si="2"/>
        <v>BoyacaIntermedioLunes a viernes14 horas diariasCampero Camioneta 4*4</v>
      </c>
      <c r="B123" s="1">
        <v>1</v>
      </c>
      <c r="C123" s="2" t="s">
        <v>32</v>
      </c>
      <c r="D123" s="2" t="s">
        <v>33</v>
      </c>
      <c r="E123" s="2" t="s">
        <v>12</v>
      </c>
      <c r="F123" s="2" t="s">
        <v>37</v>
      </c>
      <c r="G123" s="2" t="s">
        <v>14</v>
      </c>
      <c r="H123" s="2" t="s">
        <v>15</v>
      </c>
      <c r="I123" s="2" t="s">
        <v>63</v>
      </c>
      <c r="J123" s="1">
        <v>1</v>
      </c>
      <c r="K123" s="1" t="e">
        <f>+VLOOKUP(A123,'[1]MACRO REGION 1 '!$A:$A,1,FALSE)</f>
        <v>#N/A</v>
      </c>
      <c r="L123" s="2" t="s">
        <v>43</v>
      </c>
      <c r="M123" s="2"/>
      <c r="N123" s="2"/>
      <c r="O123" s="2"/>
    </row>
    <row r="124" spans="1:15" x14ac:dyDescent="0.25">
      <c r="A124" s="15" t="str">
        <f t="shared" si="2"/>
        <v>BoyacaIntermedioLunes a viernes12 Horas diariasCampero Camioneta 4*4</v>
      </c>
      <c r="B124" s="1">
        <v>1</v>
      </c>
      <c r="C124" s="2" t="s">
        <v>32</v>
      </c>
      <c r="D124" s="2" t="s">
        <v>33</v>
      </c>
      <c r="E124" s="2" t="s">
        <v>106</v>
      </c>
      <c r="F124" s="2" t="s">
        <v>37</v>
      </c>
      <c r="G124" s="2" t="s">
        <v>29</v>
      </c>
      <c r="H124" s="2" t="s">
        <v>15</v>
      </c>
      <c r="I124" s="2" t="s">
        <v>63</v>
      </c>
      <c r="J124" s="1">
        <v>1</v>
      </c>
      <c r="K124" s="1" t="e">
        <f>+VLOOKUP(A124,'[1]MACRO REGION 1 '!$A:$A,1,FALSE)</f>
        <v>#N/A</v>
      </c>
      <c r="L124" s="2" t="s">
        <v>43</v>
      </c>
      <c r="M124" s="2"/>
      <c r="N124" s="2"/>
      <c r="O124" s="2"/>
    </row>
    <row r="125" spans="1:15" x14ac:dyDescent="0.25">
      <c r="A125" s="15" t="str">
        <f t="shared" si="2"/>
        <v>CundinamarcaIntermedioLunes a viernes14 horas diariasCampero Camioneta 4*4</v>
      </c>
      <c r="B125" s="1">
        <v>1</v>
      </c>
      <c r="C125" s="2" t="s">
        <v>24</v>
      </c>
      <c r="D125" s="2" t="s">
        <v>107</v>
      </c>
      <c r="E125" s="2" t="s">
        <v>108</v>
      </c>
      <c r="F125" s="2" t="s">
        <v>37</v>
      </c>
      <c r="G125" s="2" t="s">
        <v>26</v>
      </c>
      <c r="H125" s="2" t="s">
        <v>15</v>
      </c>
      <c r="I125" s="2" t="s">
        <v>63</v>
      </c>
      <c r="J125" s="1">
        <v>1</v>
      </c>
      <c r="K125" s="1" t="e">
        <f>+VLOOKUP(A125,'[1]MACRO REGION 1 '!$A:$A,1,FALSE)</f>
        <v>#N/A</v>
      </c>
      <c r="L125" s="2" t="s">
        <v>43</v>
      </c>
      <c r="M125" s="2"/>
      <c r="N125" s="2"/>
      <c r="O125" s="2"/>
    </row>
    <row r="126" spans="1:15" x14ac:dyDescent="0.25">
      <c r="A126" s="15" t="str">
        <f t="shared" si="2"/>
        <v>CasanareIntermediodomingo a domingo24 horas diariasPick up doble cabina 4*4 CC 1968 en adelante</v>
      </c>
      <c r="B126" s="1">
        <v>1</v>
      </c>
      <c r="C126" s="2" t="s">
        <v>38</v>
      </c>
      <c r="D126" s="2" t="s">
        <v>109</v>
      </c>
      <c r="E126" s="2" t="s">
        <v>110</v>
      </c>
      <c r="F126" s="2" t="s">
        <v>473</v>
      </c>
      <c r="G126" s="2" t="s">
        <v>59</v>
      </c>
      <c r="H126" s="2" t="s">
        <v>111</v>
      </c>
      <c r="I126" s="2" t="s">
        <v>63</v>
      </c>
      <c r="J126" s="1">
        <v>1</v>
      </c>
      <c r="K126" s="1" t="e">
        <f>+VLOOKUP(A126,'[1]MACRO REGION 1 '!$A:$A,1,FALSE)</f>
        <v>#N/A</v>
      </c>
      <c r="L126" s="2" t="s">
        <v>43</v>
      </c>
      <c r="M126" s="2"/>
      <c r="N126" s="2"/>
      <c r="O126" s="2"/>
    </row>
    <row r="127" spans="1:15" x14ac:dyDescent="0.25">
      <c r="A127" s="15" t="str">
        <f t="shared" si="2"/>
        <v>MetaFácilLunes a viernes12 Horas diariasCampero Camioneta 4*4</v>
      </c>
      <c r="B127" s="1">
        <v>1</v>
      </c>
      <c r="C127" s="2" t="s">
        <v>35</v>
      </c>
      <c r="D127" s="2" t="s">
        <v>36</v>
      </c>
      <c r="E127" s="2" t="s">
        <v>112</v>
      </c>
      <c r="F127" s="2" t="s">
        <v>37</v>
      </c>
      <c r="G127" s="2" t="s">
        <v>29</v>
      </c>
      <c r="H127" s="2" t="s">
        <v>15</v>
      </c>
      <c r="I127" s="2" t="s">
        <v>16</v>
      </c>
      <c r="J127" s="1">
        <v>1</v>
      </c>
      <c r="K127" s="1" t="e">
        <f>+VLOOKUP(A127,'[1]MACRO REGION 1 '!$A:$A,1,FALSE)</f>
        <v>#N/A</v>
      </c>
      <c r="L127" s="2" t="s">
        <v>43</v>
      </c>
      <c r="M127" s="2"/>
      <c r="N127" s="2"/>
      <c r="O127" s="2"/>
    </row>
    <row r="128" spans="1:15" x14ac:dyDescent="0.25">
      <c r="A128" s="15" t="str">
        <f t="shared" si="2"/>
        <v>MetaFácilLunes a viernes12 Horas diariasCampero Camioneta 4*4</v>
      </c>
      <c r="B128" s="1">
        <v>1</v>
      </c>
      <c r="C128" s="2" t="s">
        <v>35</v>
      </c>
      <c r="D128" s="2" t="s">
        <v>36</v>
      </c>
      <c r="E128" s="2" t="s">
        <v>112</v>
      </c>
      <c r="F128" s="2" t="s">
        <v>37</v>
      </c>
      <c r="G128" s="2" t="s">
        <v>29</v>
      </c>
      <c r="H128" s="2" t="s">
        <v>15</v>
      </c>
      <c r="I128" s="2" t="s">
        <v>16</v>
      </c>
      <c r="J128" s="1">
        <v>1</v>
      </c>
      <c r="K128" s="1" t="e">
        <f>+VLOOKUP(A128,'[1]MACRO REGION 1 '!$A:$A,1,FALSE)</f>
        <v>#N/A</v>
      </c>
      <c r="L128" s="2" t="s">
        <v>43</v>
      </c>
      <c r="M128" s="2"/>
      <c r="N128" s="2"/>
      <c r="O128" s="2"/>
    </row>
    <row r="129" spans="1:15" x14ac:dyDescent="0.25">
      <c r="A129" s="15" t="str">
        <f t="shared" si="2"/>
        <v>MetaFácilLunes a viernes12 Horas diariasCampero Camioneta 4*4</v>
      </c>
      <c r="B129" s="1">
        <v>1</v>
      </c>
      <c r="C129" s="2" t="s">
        <v>35</v>
      </c>
      <c r="D129" s="2" t="s">
        <v>36</v>
      </c>
      <c r="E129" s="2" t="s">
        <v>113</v>
      </c>
      <c r="F129" s="2" t="s">
        <v>37</v>
      </c>
      <c r="G129" s="2" t="s">
        <v>29</v>
      </c>
      <c r="H129" s="2" t="s">
        <v>15</v>
      </c>
      <c r="I129" s="2" t="s">
        <v>16</v>
      </c>
      <c r="J129" s="1">
        <v>1</v>
      </c>
      <c r="K129" s="1" t="e">
        <f>+VLOOKUP(A129,'[1]MACRO REGION 1 '!$A:$A,1,FALSE)</f>
        <v>#N/A</v>
      </c>
      <c r="L129" s="2" t="s">
        <v>43</v>
      </c>
      <c r="M129" s="2"/>
      <c r="N129" s="2"/>
      <c r="O129" s="2"/>
    </row>
    <row r="130" spans="1:15" x14ac:dyDescent="0.25">
      <c r="A130" s="15" t="str">
        <f t="shared" si="2"/>
        <v>MetaFácilLunes a viernes12 Horas diariasCampero Camioneta 4*4</v>
      </c>
      <c r="B130" s="1">
        <v>1</v>
      </c>
      <c r="C130" s="2" t="s">
        <v>35</v>
      </c>
      <c r="D130" s="2" t="s">
        <v>36</v>
      </c>
      <c r="E130" s="2" t="s">
        <v>12</v>
      </c>
      <c r="F130" s="2" t="s">
        <v>37</v>
      </c>
      <c r="G130" s="2" t="s">
        <v>29</v>
      </c>
      <c r="H130" s="2" t="s">
        <v>15</v>
      </c>
      <c r="I130" s="2" t="s">
        <v>16</v>
      </c>
      <c r="J130" s="1">
        <v>1</v>
      </c>
      <c r="K130" s="1" t="e">
        <f>+VLOOKUP(A130,'[1]MACRO REGION 1 '!$A:$A,1,FALSE)</f>
        <v>#N/A</v>
      </c>
      <c r="L130" s="2" t="s">
        <v>43</v>
      </c>
      <c r="M130" s="2"/>
      <c r="N130" s="2"/>
      <c r="O130" s="2"/>
    </row>
    <row r="131" spans="1:15" x14ac:dyDescent="0.25">
      <c r="A131" s="15" t="str">
        <f t="shared" ref="A131:A194" si="3">+TRIM(TRIM(C131)&amp;TRIM(I131)&amp;TRIM(H131)&amp;TRIM(G131)&amp;TRIM(F131))</f>
        <v>MetaIntermedioLunes a viernes12 Horas diariasCampero Camioneta 4*4</v>
      </c>
      <c r="B131" s="1">
        <v>1</v>
      </c>
      <c r="C131" s="2" t="s">
        <v>35</v>
      </c>
      <c r="D131" s="2" t="s">
        <v>36</v>
      </c>
      <c r="E131" s="2" t="s">
        <v>113</v>
      </c>
      <c r="F131" s="2" t="s">
        <v>37</v>
      </c>
      <c r="G131" s="2" t="s">
        <v>29</v>
      </c>
      <c r="H131" s="2" t="s">
        <v>15</v>
      </c>
      <c r="I131" s="2" t="s">
        <v>63</v>
      </c>
      <c r="J131" s="1">
        <v>1</v>
      </c>
      <c r="K131" s="1" t="e">
        <f>+VLOOKUP(A131,'[1]MACRO REGION 1 '!$A:$A,1,FALSE)</f>
        <v>#N/A</v>
      </c>
      <c r="L131" s="2" t="s">
        <v>43</v>
      </c>
      <c r="M131" s="2"/>
      <c r="N131" s="2"/>
      <c r="O131" s="2"/>
    </row>
    <row r="132" spans="1:15" x14ac:dyDescent="0.25">
      <c r="A132" s="15" t="str">
        <f t="shared" si="3"/>
        <v>CundinamarcaIntermedioLunes a viernes14 horas diariasCampero Camioneta 4*4</v>
      </c>
      <c r="B132" s="1">
        <v>1</v>
      </c>
      <c r="C132" s="2" t="s">
        <v>24</v>
      </c>
      <c r="D132" s="2" t="s">
        <v>114</v>
      </c>
      <c r="E132" s="2" t="s">
        <v>115</v>
      </c>
      <c r="F132" s="2" t="s">
        <v>37</v>
      </c>
      <c r="G132" s="2" t="s">
        <v>26</v>
      </c>
      <c r="H132" s="2" t="s">
        <v>15</v>
      </c>
      <c r="I132" s="2" t="s">
        <v>63</v>
      </c>
      <c r="J132" s="1">
        <v>1</v>
      </c>
      <c r="K132" s="1" t="e">
        <f>+VLOOKUP(A132,'[1]MACRO REGION 1 '!$A:$A,1,FALSE)</f>
        <v>#N/A</v>
      </c>
      <c r="L132" s="2" t="s">
        <v>43</v>
      </c>
      <c r="M132" s="2"/>
      <c r="N132" s="2"/>
      <c r="O132" s="2"/>
    </row>
    <row r="133" spans="1:15" x14ac:dyDescent="0.25">
      <c r="A133" s="15" t="str">
        <f t="shared" si="3"/>
        <v>CasanareFácilLunes a viernes14 horas diariasCampero Camioneta 4*4</v>
      </c>
      <c r="B133" s="1">
        <v>1</v>
      </c>
      <c r="C133" s="2" t="s">
        <v>38</v>
      </c>
      <c r="D133" s="2" t="s">
        <v>39</v>
      </c>
      <c r="E133" s="2" t="s">
        <v>40</v>
      </c>
      <c r="F133" s="2" t="s">
        <v>37</v>
      </c>
      <c r="G133" s="2" t="s">
        <v>14</v>
      </c>
      <c r="H133" s="2" t="s">
        <v>15</v>
      </c>
      <c r="I133" s="2" t="s">
        <v>16</v>
      </c>
      <c r="J133" s="1">
        <v>1</v>
      </c>
      <c r="K133" s="1" t="e">
        <f>+VLOOKUP(A133,'[1]MACRO REGION 1 '!$A:$A,1,FALSE)</f>
        <v>#N/A</v>
      </c>
      <c r="L133" s="2" t="s">
        <v>43</v>
      </c>
      <c r="M133" s="2"/>
      <c r="N133" s="2"/>
      <c r="O133" s="2"/>
    </row>
    <row r="134" spans="1:15" x14ac:dyDescent="0.25">
      <c r="A134" s="15" t="str">
        <f t="shared" si="3"/>
        <v>CasanareFácilLunes a viernes14 horas diariasCampero Camioneta 4*4</v>
      </c>
      <c r="B134" s="1">
        <v>1</v>
      </c>
      <c r="C134" s="2" t="s">
        <v>38</v>
      </c>
      <c r="D134" s="2" t="s">
        <v>39</v>
      </c>
      <c r="E134" s="2" t="s">
        <v>116</v>
      </c>
      <c r="F134" s="2" t="s">
        <v>37</v>
      </c>
      <c r="G134" s="2" t="s">
        <v>14</v>
      </c>
      <c r="H134" s="2" t="s">
        <v>15</v>
      </c>
      <c r="I134" s="2" t="s">
        <v>16</v>
      </c>
      <c r="J134" s="1">
        <v>1</v>
      </c>
      <c r="K134" s="1" t="e">
        <f>+VLOOKUP(A134,'[1]MACRO REGION 1 '!$A:$A,1,FALSE)</f>
        <v>#N/A</v>
      </c>
      <c r="L134" s="2" t="s">
        <v>43</v>
      </c>
      <c r="M134" s="2"/>
      <c r="N134" s="2"/>
      <c r="O134" s="2"/>
    </row>
    <row r="135" spans="1:15" x14ac:dyDescent="0.25">
      <c r="A135" s="15" t="str">
        <f t="shared" si="3"/>
        <v>CasanareFácilLunes a viernes12 Horas diariasPick up doble cabina 4*4</v>
      </c>
      <c r="B135" s="1">
        <v>1</v>
      </c>
      <c r="C135" s="2" t="s">
        <v>38</v>
      </c>
      <c r="D135" s="2" t="s">
        <v>39</v>
      </c>
      <c r="E135" s="2" t="s">
        <v>116</v>
      </c>
      <c r="F135" s="2" t="s">
        <v>23</v>
      </c>
      <c r="G135" s="2" t="s">
        <v>29</v>
      </c>
      <c r="H135" s="2" t="s">
        <v>15</v>
      </c>
      <c r="I135" s="2" t="s">
        <v>16</v>
      </c>
      <c r="J135" s="1">
        <v>1</v>
      </c>
      <c r="K135" s="1" t="e">
        <f>+VLOOKUP(A135,'[1]MACRO REGION 1 '!$A:$A,1,FALSE)</f>
        <v>#N/A</v>
      </c>
      <c r="L135" s="2" t="s">
        <v>43</v>
      </c>
      <c r="M135" s="2"/>
      <c r="N135" s="2"/>
      <c r="O135" s="2"/>
    </row>
    <row r="136" spans="1:15" x14ac:dyDescent="0.25">
      <c r="A136" s="15" t="str">
        <f t="shared" si="3"/>
        <v>CundinamarcaFácilLunes a viernes14 horas diariasCampero Camioneta 4*4</v>
      </c>
      <c r="B136" s="1">
        <v>1</v>
      </c>
      <c r="C136" s="2" t="s">
        <v>24</v>
      </c>
      <c r="D136" s="2" t="s">
        <v>117</v>
      </c>
      <c r="E136" s="2" t="s">
        <v>118</v>
      </c>
      <c r="F136" s="2" t="s">
        <v>37</v>
      </c>
      <c r="G136" s="2" t="s">
        <v>26</v>
      </c>
      <c r="H136" s="2" t="s">
        <v>15</v>
      </c>
      <c r="I136" s="2" t="s">
        <v>16</v>
      </c>
      <c r="J136" s="1">
        <v>1</v>
      </c>
      <c r="K136" s="1" t="e">
        <f>+VLOOKUP(A136,'[1]MACRO REGION 1 '!$A:$A,1,FALSE)</f>
        <v>#N/A</v>
      </c>
      <c r="L136" s="2" t="s">
        <v>43</v>
      </c>
      <c r="M136" s="2"/>
      <c r="N136" s="2"/>
      <c r="O136" s="2"/>
    </row>
    <row r="137" spans="1:15" x14ac:dyDescent="0.25">
      <c r="A137" s="16" t="str">
        <f t="shared" si="3"/>
        <v>MetaFácilLunes a viernes14 horas diariasPick up doble cabina 4*4</v>
      </c>
      <c r="B137" s="1">
        <v>1</v>
      </c>
      <c r="C137" s="2" t="s">
        <v>35</v>
      </c>
      <c r="D137" s="2" t="s">
        <v>41</v>
      </c>
      <c r="E137" s="2" t="s">
        <v>42</v>
      </c>
      <c r="F137" s="2" t="s">
        <v>23</v>
      </c>
      <c r="G137" s="2" t="s">
        <v>14</v>
      </c>
      <c r="H137" s="2" t="s">
        <v>15</v>
      </c>
      <c r="I137" s="2" t="s">
        <v>16</v>
      </c>
      <c r="J137" s="1">
        <v>1</v>
      </c>
      <c r="K137" s="1" t="e">
        <f>+VLOOKUP(A137,'[1]MACRO REGION 1 '!$A:$A,1,FALSE)</f>
        <v>#N/A</v>
      </c>
      <c r="L137" s="2" t="s">
        <v>119</v>
      </c>
      <c r="M137" s="2"/>
      <c r="N137" s="2"/>
      <c r="O137" s="2"/>
    </row>
    <row r="138" spans="1:15" x14ac:dyDescent="0.25">
      <c r="A138" s="16" t="str">
        <f t="shared" si="3"/>
        <v>MetaIntermedioLunes a viernes14 horas diariasPick up doble cabina 4*4</v>
      </c>
      <c r="B138" s="1">
        <v>1</v>
      </c>
      <c r="C138" s="2" t="s">
        <v>35</v>
      </c>
      <c r="D138" s="2" t="s">
        <v>41</v>
      </c>
      <c r="E138" s="2" t="s">
        <v>120</v>
      </c>
      <c r="F138" s="2" t="s">
        <v>23</v>
      </c>
      <c r="G138" s="2" t="s">
        <v>14</v>
      </c>
      <c r="H138" s="2" t="s">
        <v>15</v>
      </c>
      <c r="I138" s="2" t="s">
        <v>63</v>
      </c>
      <c r="J138" s="1">
        <v>1</v>
      </c>
      <c r="K138" s="1" t="e">
        <f>+VLOOKUP(A138,'[1]MACRO REGION 1 '!$A:$A,1,FALSE)</f>
        <v>#N/A</v>
      </c>
      <c r="L138" s="2" t="s">
        <v>119</v>
      </c>
      <c r="M138" s="2"/>
      <c r="N138" s="2"/>
      <c r="O138" s="2"/>
    </row>
    <row r="139" spans="1:15" x14ac:dyDescent="0.25">
      <c r="A139" s="16" t="str">
        <f t="shared" si="3"/>
        <v>BogotaFácilLunes a viernes14 horas diariasCampero Camioneta 4*2</v>
      </c>
      <c r="B139" s="1">
        <v>1</v>
      </c>
      <c r="C139" s="2" t="s">
        <v>10</v>
      </c>
      <c r="D139" s="2" t="s">
        <v>11</v>
      </c>
      <c r="E139" s="2" t="s">
        <v>12</v>
      </c>
      <c r="F139" s="2" t="s">
        <v>25</v>
      </c>
      <c r="G139" s="2" t="s">
        <v>14</v>
      </c>
      <c r="H139" s="2" t="s">
        <v>15</v>
      </c>
      <c r="I139" s="2" t="s">
        <v>16</v>
      </c>
      <c r="J139" s="1">
        <v>1</v>
      </c>
      <c r="K139" s="1" t="e">
        <f>+VLOOKUP(A139,'[1]MACRO REGION 1 '!$A:$A,1,FALSE)</f>
        <v>#N/A</v>
      </c>
      <c r="L139" s="2" t="s">
        <v>119</v>
      </c>
      <c r="M139" s="2"/>
      <c r="N139" s="2"/>
      <c r="O139" s="2"/>
    </row>
    <row r="140" spans="1:15" x14ac:dyDescent="0.25">
      <c r="A140" s="16" t="str">
        <f t="shared" si="3"/>
        <v>BogotaFácilLunes a viernes14 horas diariasCampero Camioneta 4*2</v>
      </c>
      <c r="B140" s="1">
        <v>1</v>
      </c>
      <c r="C140" s="2" t="s">
        <v>10</v>
      </c>
      <c r="D140" s="2" t="s">
        <v>11</v>
      </c>
      <c r="E140" s="2" t="s">
        <v>12</v>
      </c>
      <c r="F140" s="2" t="s">
        <v>25</v>
      </c>
      <c r="G140" s="2" t="s">
        <v>14</v>
      </c>
      <c r="H140" s="2" t="s">
        <v>15</v>
      </c>
      <c r="I140" s="2" t="s">
        <v>16</v>
      </c>
      <c r="J140" s="1">
        <v>1</v>
      </c>
      <c r="K140" s="1" t="e">
        <f>+VLOOKUP(A140,'[1]MACRO REGION 1 '!$A:$A,1,FALSE)</f>
        <v>#N/A</v>
      </c>
      <c r="L140" s="2" t="s">
        <v>119</v>
      </c>
      <c r="M140" s="2"/>
      <c r="N140" s="2"/>
      <c r="O140" s="2"/>
    </row>
    <row r="141" spans="1:15" x14ac:dyDescent="0.25">
      <c r="A141" s="16" t="str">
        <f t="shared" si="3"/>
        <v>BogotaFácilLunes a viernes14 horas diariasCampero Camioneta 4*2</v>
      </c>
      <c r="B141" s="1">
        <v>1</v>
      </c>
      <c r="C141" s="2" t="s">
        <v>10</v>
      </c>
      <c r="D141" s="2" t="s">
        <v>11</v>
      </c>
      <c r="E141" s="2" t="s">
        <v>46</v>
      </c>
      <c r="F141" s="2" t="s">
        <v>25</v>
      </c>
      <c r="G141" s="2" t="s">
        <v>14</v>
      </c>
      <c r="H141" s="2" t="s">
        <v>15</v>
      </c>
      <c r="I141" s="2" t="s">
        <v>16</v>
      </c>
      <c r="J141" s="1">
        <v>1</v>
      </c>
      <c r="K141" s="1" t="e">
        <f>+VLOOKUP(A141,'[1]MACRO REGION 1 '!$A:$A,1,FALSE)</f>
        <v>#N/A</v>
      </c>
      <c r="L141" s="2" t="s">
        <v>119</v>
      </c>
      <c r="M141" s="2"/>
      <c r="N141" s="2"/>
      <c r="O141" s="2"/>
    </row>
    <row r="142" spans="1:15" x14ac:dyDescent="0.25">
      <c r="A142" s="16" t="str">
        <f t="shared" si="3"/>
        <v>BogotaFácilLunes a viernes14 horas diariasCampero Camioneta 4*2</v>
      </c>
      <c r="B142" s="1">
        <v>1</v>
      </c>
      <c r="C142" s="2" t="s">
        <v>10</v>
      </c>
      <c r="D142" s="2" t="s">
        <v>11</v>
      </c>
      <c r="E142" s="2" t="s">
        <v>45</v>
      </c>
      <c r="F142" s="2" t="s">
        <v>25</v>
      </c>
      <c r="G142" s="2" t="s">
        <v>14</v>
      </c>
      <c r="H142" s="2" t="s">
        <v>15</v>
      </c>
      <c r="I142" s="2" t="s">
        <v>16</v>
      </c>
      <c r="J142" s="1">
        <v>1</v>
      </c>
      <c r="K142" s="1" t="e">
        <f>+VLOOKUP(A142,'[1]MACRO REGION 1 '!$A:$A,1,FALSE)</f>
        <v>#N/A</v>
      </c>
      <c r="L142" s="2" t="s">
        <v>119</v>
      </c>
      <c r="M142" s="2"/>
      <c r="N142" s="2"/>
      <c r="O142" s="2"/>
    </row>
    <row r="143" spans="1:15" x14ac:dyDescent="0.25">
      <c r="A143" s="16" t="str">
        <f t="shared" si="3"/>
        <v>BogotaFácilLunes a viernes14 horas diariasCampero Camioneta 4*2</v>
      </c>
      <c r="B143" s="1">
        <v>1</v>
      </c>
      <c r="C143" s="2" t="s">
        <v>10</v>
      </c>
      <c r="D143" s="2" t="s">
        <v>11</v>
      </c>
      <c r="E143" s="2" t="s">
        <v>121</v>
      </c>
      <c r="F143" s="2" t="s">
        <v>25</v>
      </c>
      <c r="G143" s="2" t="s">
        <v>14</v>
      </c>
      <c r="H143" s="2" t="s">
        <v>15</v>
      </c>
      <c r="I143" s="2" t="s">
        <v>16</v>
      </c>
      <c r="J143" s="1">
        <v>1</v>
      </c>
      <c r="K143" s="1" t="e">
        <f>+VLOOKUP(A143,'[1]MACRO REGION 1 '!$A:$A,1,FALSE)</f>
        <v>#N/A</v>
      </c>
      <c r="L143" s="2" t="s">
        <v>119</v>
      </c>
      <c r="M143" s="2"/>
      <c r="N143" s="2"/>
      <c r="O143" s="2"/>
    </row>
    <row r="144" spans="1:15" x14ac:dyDescent="0.25">
      <c r="A144" s="16" t="str">
        <f t="shared" si="3"/>
        <v>BogotaFácilLunes a viernes14 horas diariasCampero Camioneta 4*2</v>
      </c>
      <c r="B144" s="1">
        <v>1</v>
      </c>
      <c r="C144" s="2" t="s">
        <v>10</v>
      </c>
      <c r="D144" s="2" t="s">
        <v>11</v>
      </c>
      <c r="E144" s="2" t="s">
        <v>50</v>
      </c>
      <c r="F144" s="2" t="s">
        <v>25</v>
      </c>
      <c r="G144" s="2" t="s">
        <v>14</v>
      </c>
      <c r="H144" s="2" t="s">
        <v>15</v>
      </c>
      <c r="I144" s="2" t="s">
        <v>16</v>
      </c>
      <c r="J144" s="1">
        <v>1</v>
      </c>
      <c r="K144" s="1" t="e">
        <f>+VLOOKUP(A144,'[1]MACRO REGION 1 '!$A:$A,1,FALSE)</f>
        <v>#N/A</v>
      </c>
      <c r="L144" s="2" t="s">
        <v>119</v>
      </c>
      <c r="M144" s="2"/>
      <c r="N144" s="2"/>
      <c r="O144" s="2"/>
    </row>
    <row r="145" spans="1:15" x14ac:dyDescent="0.25">
      <c r="A145" s="16" t="str">
        <f t="shared" si="3"/>
        <v>BogotaFácilLunes a viernes14 horas diariasCampero Camioneta 4*2</v>
      </c>
      <c r="B145" s="1">
        <v>1</v>
      </c>
      <c r="C145" s="2" t="s">
        <v>10</v>
      </c>
      <c r="D145" s="2" t="s">
        <v>11</v>
      </c>
      <c r="E145" s="2" t="s">
        <v>49</v>
      </c>
      <c r="F145" s="2" t="s">
        <v>25</v>
      </c>
      <c r="G145" s="2" t="s">
        <v>14</v>
      </c>
      <c r="H145" s="2" t="s">
        <v>15</v>
      </c>
      <c r="I145" s="2" t="s">
        <v>16</v>
      </c>
      <c r="J145" s="1">
        <v>1</v>
      </c>
      <c r="K145" s="1" t="e">
        <f>+VLOOKUP(A145,'[1]MACRO REGION 1 '!$A:$A,1,FALSE)</f>
        <v>#N/A</v>
      </c>
      <c r="L145" s="2" t="s">
        <v>119</v>
      </c>
      <c r="M145" s="2"/>
      <c r="N145" s="2"/>
      <c r="O145" s="2"/>
    </row>
    <row r="146" spans="1:15" x14ac:dyDescent="0.25">
      <c r="A146" s="16" t="str">
        <f t="shared" si="3"/>
        <v>BogotaFácilLunes a viernes14 horas diariasCampero Camioneta 4*2</v>
      </c>
      <c r="B146" s="1">
        <v>1</v>
      </c>
      <c r="C146" s="2" t="s">
        <v>10</v>
      </c>
      <c r="D146" s="2" t="s">
        <v>11</v>
      </c>
      <c r="E146" s="2" t="s">
        <v>52</v>
      </c>
      <c r="F146" s="2" t="s">
        <v>25</v>
      </c>
      <c r="G146" s="2" t="s">
        <v>14</v>
      </c>
      <c r="H146" s="2" t="s">
        <v>15</v>
      </c>
      <c r="I146" s="2" t="s">
        <v>16</v>
      </c>
      <c r="J146" s="1">
        <v>1</v>
      </c>
      <c r="K146" s="1" t="e">
        <f>+VLOOKUP(A146,'[1]MACRO REGION 1 '!$A:$A,1,FALSE)</f>
        <v>#N/A</v>
      </c>
      <c r="L146" s="2" t="s">
        <v>119</v>
      </c>
      <c r="M146" s="2"/>
      <c r="N146" s="2"/>
      <c r="O146" s="2"/>
    </row>
    <row r="147" spans="1:15" x14ac:dyDescent="0.25">
      <c r="A147" s="16" t="str">
        <f t="shared" si="3"/>
        <v>BogotaFácilLunes a viernes14 horas diariasCampero Camioneta 4*2</v>
      </c>
      <c r="B147" s="1">
        <v>1</v>
      </c>
      <c r="C147" s="2" t="s">
        <v>10</v>
      </c>
      <c r="D147" s="2" t="s">
        <v>11</v>
      </c>
      <c r="E147" s="2" t="s">
        <v>52</v>
      </c>
      <c r="F147" s="2" t="s">
        <v>25</v>
      </c>
      <c r="G147" s="2" t="s">
        <v>14</v>
      </c>
      <c r="H147" s="2" t="s">
        <v>15</v>
      </c>
      <c r="I147" s="2" t="s">
        <v>16</v>
      </c>
      <c r="J147" s="1">
        <v>1</v>
      </c>
      <c r="K147" s="1" t="e">
        <f>+VLOOKUP(A147,'[1]MACRO REGION 1 '!$A:$A,1,FALSE)</f>
        <v>#N/A</v>
      </c>
      <c r="L147" s="2" t="s">
        <v>119</v>
      </c>
      <c r="M147" s="2"/>
      <c r="N147" s="2"/>
      <c r="O147" s="2"/>
    </row>
    <row r="148" spans="1:15" x14ac:dyDescent="0.25">
      <c r="A148" s="16" t="str">
        <f t="shared" si="3"/>
        <v>BogotaFácilLunes a viernes14 horas diariasCampero Camioneta 4*2</v>
      </c>
      <c r="B148" s="1">
        <v>1</v>
      </c>
      <c r="C148" s="2" t="s">
        <v>10</v>
      </c>
      <c r="D148" s="2" t="s">
        <v>11</v>
      </c>
      <c r="E148" s="2" t="s">
        <v>53</v>
      </c>
      <c r="F148" s="2" t="s">
        <v>25</v>
      </c>
      <c r="G148" s="2" t="s">
        <v>14</v>
      </c>
      <c r="H148" s="2" t="s">
        <v>15</v>
      </c>
      <c r="I148" s="2" t="s">
        <v>16</v>
      </c>
      <c r="J148" s="1">
        <v>1</v>
      </c>
      <c r="K148" s="1" t="e">
        <f>+VLOOKUP(A148,'[1]MACRO REGION 1 '!$A:$A,1,FALSE)</f>
        <v>#N/A</v>
      </c>
      <c r="L148" s="2" t="s">
        <v>119</v>
      </c>
      <c r="M148" s="2"/>
      <c r="N148" s="2"/>
      <c r="O148" s="2"/>
    </row>
    <row r="149" spans="1:15" x14ac:dyDescent="0.25">
      <c r="A149" s="16" t="str">
        <f t="shared" si="3"/>
        <v>BogotaFácilLunes a viernes14 horas diariasCampero Camioneta 4*2</v>
      </c>
      <c r="B149" s="1">
        <v>1</v>
      </c>
      <c r="C149" s="2" t="s">
        <v>10</v>
      </c>
      <c r="D149" s="2" t="s">
        <v>11</v>
      </c>
      <c r="E149" s="2" t="s">
        <v>55</v>
      </c>
      <c r="F149" s="2" t="s">
        <v>25</v>
      </c>
      <c r="G149" s="2" t="s">
        <v>14</v>
      </c>
      <c r="H149" s="2" t="s">
        <v>15</v>
      </c>
      <c r="I149" s="2" t="s">
        <v>16</v>
      </c>
      <c r="J149" s="1">
        <v>1</v>
      </c>
      <c r="K149" s="1" t="e">
        <f>+VLOOKUP(A149,'[1]MACRO REGION 1 '!$A:$A,1,FALSE)</f>
        <v>#N/A</v>
      </c>
      <c r="L149" s="2" t="s">
        <v>119</v>
      </c>
      <c r="M149" s="2"/>
      <c r="N149" s="2"/>
      <c r="O149" s="2"/>
    </row>
    <row r="150" spans="1:15" x14ac:dyDescent="0.25">
      <c r="A150" s="16" t="str">
        <f t="shared" si="3"/>
        <v>BogotaFácilLunes a viernes14 horas diariasCampero Camioneta 4*2</v>
      </c>
      <c r="B150" s="1">
        <v>1</v>
      </c>
      <c r="C150" s="2" t="s">
        <v>10</v>
      </c>
      <c r="D150" s="2" t="s">
        <v>11</v>
      </c>
      <c r="E150" s="2" t="s">
        <v>57</v>
      </c>
      <c r="F150" s="2" t="s">
        <v>25</v>
      </c>
      <c r="G150" s="2" t="s">
        <v>14</v>
      </c>
      <c r="H150" s="2" t="s">
        <v>15</v>
      </c>
      <c r="I150" s="2" t="s">
        <v>16</v>
      </c>
      <c r="J150" s="1">
        <v>1</v>
      </c>
      <c r="K150" s="1" t="e">
        <f>+VLOOKUP(A150,'[1]MACRO REGION 1 '!$A:$A,1,FALSE)</f>
        <v>#N/A</v>
      </c>
      <c r="L150" s="2" t="s">
        <v>119</v>
      </c>
      <c r="M150" s="2"/>
      <c r="N150" s="2"/>
      <c r="O150" s="2"/>
    </row>
    <row r="151" spans="1:15" x14ac:dyDescent="0.25">
      <c r="A151" s="16" t="str">
        <f t="shared" si="3"/>
        <v>BogotaFácilLunes a viernes14 horas diariasCampero Camioneta 4*2</v>
      </c>
      <c r="B151" s="1">
        <v>1</v>
      </c>
      <c r="C151" s="2" t="s">
        <v>10</v>
      </c>
      <c r="D151" s="2" t="s">
        <v>11</v>
      </c>
      <c r="E151" s="2" t="s">
        <v>58</v>
      </c>
      <c r="F151" s="2" t="s">
        <v>25</v>
      </c>
      <c r="G151" s="2" t="s">
        <v>14</v>
      </c>
      <c r="H151" s="2" t="s">
        <v>15</v>
      </c>
      <c r="I151" s="2" t="s">
        <v>16</v>
      </c>
      <c r="J151" s="1">
        <v>1</v>
      </c>
      <c r="K151" s="1" t="e">
        <f>+VLOOKUP(A151,'[1]MACRO REGION 1 '!$A:$A,1,FALSE)</f>
        <v>#N/A</v>
      </c>
      <c r="L151" s="2" t="s">
        <v>119</v>
      </c>
      <c r="M151" s="2"/>
      <c r="N151" s="2"/>
      <c r="O151" s="2"/>
    </row>
    <row r="152" spans="1:15" x14ac:dyDescent="0.25">
      <c r="A152" s="16" t="str">
        <f t="shared" si="3"/>
        <v>BogotaFácilLunes a viernes14 horas diariasCampero Camioneta 4*2</v>
      </c>
      <c r="B152" s="1">
        <v>1</v>
      </c>
      <c r="C152" s="2" t="s">
        <v>10</v>
      </c>
      <c r="D152" s="2" t="s">
        <v>11</v>
      </c>
      <c r="E152" s="2" t="s">
        <v>12</v>
      </c>
      <c r="F152" s="2" t="s">
        <v>25</v>
      </c>
      <c r="G152" s="2" t="s">
        <v>14</v>
      </c>
      <c r="H152" s="2" t="s">
        <v>15</v>
      </c>
      <c r="I152" s="2" t="s">
        <v>16</v>
      </c>
      <c r="J152" s="1">
        <v>1</v>
      </c>
      <c r="K152" s="1" t="e">
        <f>+VLOOKUP(A152,'[1]MACRO REGION 1 '!$A:$A,1,FALSE)</f>
        <v>#N/A</v>
      </c>
      <c r="L152" s="2" t="s">
        <v>119</v>
      </c>
      <c r="M152" s="2"/>
      <c r="N152" s="2"/>
      <c r="O152" s="2"/>
    </row>
    <row r="153" spans="1:15" x14ac:dyDescent="0.25">
      <c r="A153" s="16" t="str">
        <f t="shared" si="3"/>
        <v>BogotaFácilLunes a viernes14 horas diariasCampero Camioneta 4*2</v>
      </c>
      <c r="B153" s="1">
        <v>1</v>
      </c>
      <c r="C153" s="2" t="s">
        <v>10</v>
      </c>
      <c r="D153" s="2" t="s">
        <v>11</v>
      </c>
      <c r="E153" s="2" t="s">
        <v>12</v>
      </c>
      <c r="F153" s="2" t="s">
        <v>25</v>
      </c>
      <c r="G153" s="2" t="s">
        <v>14</v>
      </c>
      <c r="H153" s="2" t="s">
        <v>15</v>
      </c>
      <c r="I153" s="2" t="s">
        <v>16</v>
      </c>
      <c r="J153" s="1">
        <v>1</v>
      </c>
      <c r="K153" s="1" t="e">
        <f>+VLOOKUP(A153,'[1]MACRO REGION 1 '!$A:$A,1,FALSE)</f>
        <v>#N/A</v>
      </c>
      <c r="L153" s="2" t="s">
        <v>119</v>
      </c>
      <c r="M153" s="2"/>
      <c r="N153" s="2"/>
      <c r="O153" s="2"/>
    </row>
    <row r="154" spans="1:15" x14ac:dyDescent="0.25">
      <c r="A154" s="16" t="str">
        <f t="shared" si="3"/>
        <v>BogotaFácilLunes a viernes14 horas diariasCampero Camioneta 4*2</v>
      </c>
      <c r="B154" s="1">
        <v>1</v>
      </c>
      <c r="C154" s="2" t="s">
        <v>10</v>
      </c>
      <c r="D154" s="2" t="s">
        <v>11</v>
      </c>
      <c r="E154" s="2" t="s">
        <v>12</v>
      </c>
      <c r="F154" s="2" t="s">
        <v>25</v>
      </c>
      <c r="G154" s="2" t="s">
        <v>14</v>
      </c>
      <c r="H154" s="2" t="s">
        <v>15</v>
      </c>
      <c r="I154" s="2" t="s">
        <v>16</v>
      </c>
      <c r="J154" s="1">
        <v>1</v>
      </c>
      <c r="K154" s="1" t="e">
        <f>+VLOOKUP(A154,'[1]MACRO REGION 1 '!$A:$A,1,FALSE)</f>
        <v>#N/A</v>
      </c>
      <c r="L154" s="2" t="s">
        <v>119</v>
      </c>
      <c r="M154" s="2"/>
      <c r="N154" s="2"/>
      <c r="O154" s="2"/>
    </row>
    <row r="155" spans="1:15" x14ac:dyDescent="0.25">
      <c r="A155" s="16" t="str">
        <f t="shared" si="3"/>
        <v>BogotaFácilLunes a viernes14 horas diariasCampero Camioneta 4*2</v>
      </c>
      <c r="B155" s="1">
        <v>1</v>
      </c>
      <c r="C155" s="2" t="s">
        <v>10</v>
      </c>
      <c r="D155" s="2" t="s">
        <v>11</v>
      </c>
      <c r="E155" s="2" t="s">
        <v>12</v>
      </c>
      <c r="F155" s="2" t="s">
        <v>25</v>
      </c>
      <c r="G155" s="2" t="s">
        <v>14</v>
      </c>
      <c r="H155" s="2" t="s">
        <v>15</v>
      </c>
      <c r="I155" s="2" t="s">
        <v>16</v>
      </c>
      <c r="J155" s="1">
        <v>1</v>
      </c>
      <c r="K155" s="1" t="e">
        <f>+VLOOKUP(A155,'[1]MACRO REGION 1 '!$A:$A,1,FALSE)</f>
        <v>#N/A</v>
      </c>
      <c r="L155" s="2" t="s">
        <v>119</v>
      </c>
      <c r="M155" s="2"/>
      <c r="N155" s="2"/>
      <c r="O155" s="2"/>
    </row>
    <row r="156" spans="1:15" x14ac:dyDescent="0.25">
      <c r="A156" s="16" t="str">
        <f t="shared" si="3"/>
        <v>BogotaFácilLunes a viernes14 horas diariasCampero Camioneta 4*2</v>
      </c>
      <c r="B156" s="1">
        <v>1</v>
      </c>
      <c r="C156" s="2" t="s">
        <v>10</v>
      </c>
      <c r="D156" s="2" t="s">
        <v>11</v>
      </c>
      <c r="E156" s="2" t="s">
        <v>12</v>
      </c>
      <c r="F156" s="2" t="s">
        <v>25</v>
      </c>
      <c r="G156" s="2" t="s">
        <v>14</v>
      </c>
      <c r="H156" s="2" t="s">
        <v>15</v>
      </c>
      <c r="I156" s="2" t="s">
        <v>16</v>
      </c>
      <c r="J156" s="1">
        <v>1</v>
      </c>
      <c r="K156" s="1" t="e">
        <f>+VLOOKUP(A156,'[1]MACRO REGION 1 '!$A:$A,1,FALSE)</f>
        <v>#N/A</v>
      </c>
      <c r="L156" s="2" t="s">
        <v>119</v>
      </c>
      <c r="M156" s="2"/>
      <c r="N156" s="2"/>
      <c r="O156" s="2"/>
    </row>
    <row r="157" spans="1:15" x14ac:dyDescent="0.25">
      <c r="A157" s="16" t="str">
        <f t="shared" si="3"/>
        <v>BogotaFácilLunes a viernes14 horas diariasCampero Camioneta 4*2</v>
      </c>
      <c r="B157" s="1">
        <v>1</v>
      </c>
      <c r="C157" s="2" t="s">
        <v>10</v>
      </c>
      <c r="D157" s="2" t="s">
        <v>11</v>
      </c>
      <c r="E157" s="2" t="s">
        <v>12</v>
      </c>
      <c r="F157" s="2" t="s">
        <v>25</v>
      </c>
      <c r="G157" s="2" t="s">
        <v>14</v>
      </c>
      <c r="H157" s="2" t="s">
        <v>15</v>
      </c>
      <c r="I157" s="2" t="s">
        <v>16</v>
      </c>
      <c r="J157" s="1">
        <v>1</v>
      </c>
      <c r="K157" s="1" t="e">
        <f>+VLOOKUP(A157,'[1]MACRO REGION 1 '!$A:$A,1,FALSE)</f>
        <v>#N/A</v>
      </c>
      <c r="L157" s="2" t="s">
        <v>119</v>
      </c>
      <c r="M157" s="2"/>
      <c r="N157" s="2"/>
      <c r="O157" s="2"/>
    </row>
    <row r="158" spans="1:15" x14ac:dyDescent="0.25">
      <c r="A158" s="16" t="str">
        <f t="shared" si="3"/>
        <v>BogotaFácilLunes a viernes14 horas diariasCampero Camioneta 4*2</v>
      </c>
      <c r="B158" s="1">
        <v>1</v>
      </c>
      <c r="C158" s="2" t="s">
        <v>10</v>
      </c>
      <c r="D158" s="2" t="s">
        <v>11</v>
      </c>
      <c r="E158" s="2" t="s">
        <v>122</v>
      </c>
      <c r="F158" s="2" t="s">
        <v>25</v>
      </c>
      <c r="G158" s="2" t="s">
        <v>14</v>
      </c>
      <c r="H158" s="2" t="s">
        <v>15</v>
      </c>
      <c r="I158" s="2" t="s">
        <v>16</v>
      </c>
      <c r="J158" s="1">
        <v>1</v>
      </c>
      <c r="K158" s="1" t="e">
        <f>+VLOOKUP(A158,'[1]MACRO REGION 1 '!$A:$A,1,FALSE)</f>
        <v>#N/A</v>
      </c>
      <c r="L158" s="2" t="s">
        <v>119</v>
      </c>
      <c r="M158" s="2"/>
      <c r="N158" s="2"/>
      <c r="O158" s="2"/>
    </row>
    <row r="159" spans="1:15" x14ac:dyDescent="0.25">
      <c r="A159" s="16" t="str">
        <f t="shared" si="3"/>
        <v>BogotaFácilLunes a viernes14 horas diariasCampero Camioneta 4*2</v>
      </c>
      <c r="B159" s="1">
        <v>1</v>
      </c>
      <c r="C159" s="2" t="s">
        <v>10</v>
      </c>
      <c r="D159" s="2" t="s">
        <v>11</v>
      </c>
      <c r="E159" s="2" t="s">
        <v>123</v>
      </c>
      <c r="F159" s="2" t="s">
        <v>25</v>
      </c>
      <c r="G159" s="2" t="s">
        <v>14</v>
      </c>
      <c r="H159" s="2" t="s">
        <v>15</v>
      </c>
      <c r="I159" s="2" t="s">
        <v>16</v>
      </c>
      <c r="J159" s="1">
        <v>1</v>
      </c>
      <c r="K159" s="1" t="e">
        <f>+VLOOKUP(A159,'[1]MACRO REGION 1 '!$A:$A,1,FALSE)</f>
        <v>#N/A</v>
      </c>
      <c r="L159" s="2" t="s">
        <v>119</v>
      </c>
      <c r="M159" s="2"/>
      <c r="N159" s="2"/>
      <c r="O159" s="2"/>
    </row>
    <row r="160" spans="1:15" x14ac:dyDescent="0.25">
      <c r="A160" s="16" t="str">
        <f t="shared" si="3"/>
        <v>BogotaFácilLunes a viernes14 horas diariasCampero Camioneta 4*2</v>
      </c>
      <c r="B160" s="1">
        <v>1</v>
      </c>
      <c r="C160" s="2" t="s">
        <v>10</v>
      </c>
      <c r="D160" s="2" t="s">
        <v>11</v>
      </c>
      <c r="E160" s="2" t="s">
        <v>44</v>
      </c>
      <c r="F160" s="2" t="s">
        <v>25</v>
      </c>
      <c r="G160" s="2" t="s">
        <v>14</v>
      </c>
      <c r="H160" s="2" t="s">
        <v>15</v>
      </c>
      <c r="I160" s="2" t="s">
        <v>16</v>
      </c>
      <c r="J160" s="1">
        <v>1</v>
      </c>
      <c r="K160" s="1" t="e">
        <f>+VLOOKUP(A160,'[1]MACRO REGION 1 '!$A:$A,1,FALSE)</f>
        <v>#N/A</v>
      </c>
      <c r="L160" s="2" t="s">
        <v>119</v>
      </c>
      <c r="M160" s="2"/>
      <c r="N160" s="2"/>
      <c r="O160" s="2"/>
    </row>
    <row r="161" spans="1:15" x14ac:dyDescent="0.25">
      <c r="A161" s="16" t="str">
        <f t="shared" si="3"/>
        <v>BogotaFácilLunes a viernes14 horas diariasCampero Camioneta 4*2</v>
      </c>
      <c r="B161" s="1">
        <v>1</v>
      </c>
      <c r="C161" s="2" t="s">
        <v>10</v>
      </c>
      <c r="D161" s="2" t="s">
        <v>11</v>
      </c>
      <c r="E161" s="2" t="s">
        <v>51</v>
      </c>
      <c r="F161" s="2" t="s">
        <v>25</v>
      </c>
      <c r="G161" s="2" t="s">
        <v>14</v>
      </c>
      <c r="H161" s="2" t="s">
        <v>15</v>
      </c>
      <c r="I161" s="2" t="s">
        <v>16</v>
      </c>
      <c r="J161" s="1">
        <v>1</v>
      </c>
      <c r="K161" s="1" t="e">
        <f>+VLOOKUP(A161,'[1]MACRO REGION 1 '!$A:$A,1,FALSE)</f>
        <v>#N/A</v>
      </c>
      <c r="L161" s="2" t="s">
        <v>119</v>
      </c>
      <c r="M161" s="2"/>
      <c r="N161" s="2"/>
      <c r="O161" s="2"/>
    </row>
    <row r="162" spans="1:15" x14ac:dyDescent="0.25">
      <c r="A162" s="16" t="str">
        <f t="shared" si="3"/>
        <v>BogotaFácilLunes a viernes14 horas diariasCampero Camioneta 4*2</v>
      </c>
      <c r="B162" s="1">
        <v>1</v>
      </c>
      <c r="C162" s="2" t="s">
        <v>10</v>
      </c>
      <c r="D162" s="2" t="s">
        <v>11</v>
      </c>
      <c r="E162" s="2" t="s">
        <v>12</v>
      </c>
      <c r="F162" s="2" t="s">
        <v>25</v>
      </c>
      <c r="G162" s="2" t="s">
        <v>14</v>
      </c>
      <c r="H162" s="2" t="s">
        <v>15</v>
      </c>
      <c r="I162" s="2" t="s">
        <v>16</v>
      </c>
      <c r="J162" s="1">
        <v>1</v>
      </c>
      <c r="K162" s="1" t="e">
        <f>+VLOOKUP(A162,'[1]MACRO REGION 1 '!$A:$A,1,FALSE)</f>
        <v>#N/A</v>
      </c>
      <c r="L162" s="2" t="s">
        <v>119</v>
      </c>
      <c r="M162" s="2"/>
      <c r="N162" s="2"/>
      <c r="O162" s="2"/>
    </row>
    <row r="163" spans="1:15" x14ac:dyDescent="0.25">
      <c r="A163" s="16" t="str">
        <f t="shared" si="3"/>
        <v>BogotaFácilLunes a viernes14 horas diariasCampero Camioneta 4*2</v>
      </c>
      <c r="B163" s="1">
        <v>1</v>
      </c>
      <c r="C163" s="2" t="s">
        <v>10</v>
      </c>
      <c r="D163" s="2" t="s">
        <v>11</v>
      </c>
      <c r="E163" s="2" t="s">
        <v>45</v>
      </c>
      <c r="F163" s="2" t="s">
        <v>25</v>
      </c>
      <c r="G163" s="2" t="s">
        <v>14</v>
      </c>
      <c r="H163" s="2" t="s">
        <v>15</v>
      </c>
      <c r="I163" s="2" t="s">
        <v>16</v>
      </c>
      <c r="J163" s="1">
        <v>1</v>
      </c>
      <c r="K163" s="1" t="e">
        <f>+VLOOKUP(A163,'[1]MACRO REGION 1 '!$A:$A,1,FALSE)</f>
        <v>#N/A</v>
      </c>
      <c r="L163" s="2" t="s">
        <v>119</v>
      </c>
      <c r="M163" s="2"/>
      <c r="N163" s="2"/>
      <c r="O163" s="2"/>
    </row>
    <row r="164" spans="1:15" x14ac:dyDescent="0.25">
      <c r="A164" s="16" t="str">
        <f t="shared" si="3"/>
        <v>BogotaFácilLunes a viernes14 horas diariasCampero Camioneta 4*2</v>
      </c>
      <c r="B164" s="1">
        <v>1</v>
      </c>
      <c r="C164" s="2" t="s">
        <v>10</v>
      </c>
      <c r="D164" s="2" t="s">
        <v>11</v>
      </c>
      <c r="E164" s="2" t="s">
        <v>45</v>
      </c>
      <c r="F164" s="2" t="s">
        <v>25</v>
      </c>
      <c r="G164" s="2" t="s">
        <v>14</v>
      </c>
      <c r="H164" s="2" t="s">
        <v>15</v>
      </c>
      <c r="I164" s="2" t="s">
        <v>16</v>
      </c>
      <c r="J164" s="1">
        <v>1</v>
      </c>
      <c r="K164" s="1" t="e">
        <f>+VLOOKUP(A164,'[1]MACRO REGION 1 '!$A:$A,1,FALSE)</f>
        <v>#N/A</v>
      </c>
      <c r="L164" s="2" t="s">
        <v>119</v>
      </c>
      <c r="M164" s="2"/>
      <c r="N164" s="2"/>
      <c r="O164" s="2"/>
    </row>
    <row r="165" spans="1:15" x14ac:dyDescent="0.25">
      <c r="A165" s="16" t="str">
        <f t="shared" si="3"/>
        <v>BogotaFácilLunes a viernes14 horas diariasCampero Camioneta 4*2</v>
      </c>
      <c r="B165" s="1">
        <v>1</v>
      </c>
      <c r="C165" s="2" t="s">
        <v>10</v>
      </c>
      <c r="D165" s="2" t="s">
        <v>11</v>
      </c>
      <c r="E165" s="2" t="s">
        <v>46</v>
      </c>
      <c r="F165" s="2" t="s">
        <v>25</v>
      </c>
      <c r="G165" s="2" t="s">
        <v>14</v>
      </c>
      <c r="H165" s="2" t="s">
        <v>15</v>
      </c>
      <c r="I165" s="2" t="s">
        <v>16</v>
      </c>
      <c r="J165" s="1">
        <v>1</v>
      </c>
      <c r="K165" s="1" t="e">
        <f>+VLOOKUP(A165,'[1]MACRO REGION 1 '!$A:$A,1,FALSE)</f>
        <v>#N/A</v>
      </c>
      <c r="L165" s="2" t="s">
        <v>119</v>
      </c>
      <c r="M165" s="2"/>
      <c r="N165" s="2"/>
      <c r="O165" s="2"/>
    </row>
    <row r="166" spans="1:15" x14ac:dyDescent="0.25">
      <c r="A166" s="16" t="str">
        <f t="shared" si="3"/>
        <v>BogotaFácilLunes a viernes14 horas diariasCampero Camioneta 4*2</v>
      </c>
      <c r="B166" s="1">
        <v>1</v>
      </c>
      <c r="C166" s="2" t="s">
        <v>10</v>
      </c>
      <c r="D166" s="2" t="s">
        <v>11</v>
      </c>
      <c r="E166" s="2" t="s">
        <v>46</v>
      </c>
      <c r="F166" s="2" t="s">
        <v>25</v>
      </c>
      <c r="G166" s="2" t="s">
        <v>14</v>
      </c>
      <c r="H166" s="2" t="s">
        <v>15</v>
      </c>
      <c r="I166" s="2" t="s">
        <v>16</v>
      </c>
      <c r="J166" s="1">
        <v>1</v>
      </c>
      <c r="K166" s="1" t="e">
        <f>+VLOOKUP(A166,'[1]MACRO REGION 1 '!$A:$A,1,FALSE)</f>
        <v>#N/A</v>
      </c>
      <c r="L166" s="2" t="s">
        <v>119</v>
      </c>
      <c r="M166" s="2"/>
      <c r="N166" s="2"/>
      <c r="O166" s="2"/>
    </row>
    <row r="167" spans="1:15" x14ac:dyDescent="0.25">
      <c r="A167" s="16" t="str">
        <f t="shared" si="3"/>
        <v>BogotaFácilLunes a viernes14 horas diariasCampero Camioneta 4*2</v>
      </c>
      <c r="B167" s="1">
        <v>1</v>
      </c>
      <c r="C167" s="2" t="s">
        <v>10</v>
      </c>
      <c r="D167" s="2" t="s">
        <v>11</v>
      </c>
      <c r="E167" s="2" t="s">
        <v>46</v>
      </c>
      <c r="F167" s="2" t="s">
        <v>25</v>
      </c>
      <c r="G167" s="2" t="s">
        <v>14</v>
      </c>
      <c r="H167" s="2" t="s">
        <v>15</v>
      </c>
      <c r="I167" s="2" t="s">
        <v>16</v>
      </c>
      <c r="J167" s="1">
        <v>1</v>
      </c>
      <c r="K167" s="1" t="e">
        <f>+VLOOKUP(A167,'[1]MACRO REGION 1 '!$A:$A,1,FALSE)</f>
        <v>#N/A</v>
      </c>
      <c r="L167" s="2" t="s">
        <v>119</v>
      </c>
      <c r="M167" s="2"/>
      <c r="N167" s="2"/>
      <c r="O167" s="2"/>
    </row>
    <row r="168" spans="1:15" x14ac:dyDescent="0.25">
      <c r="A168" s="16" t="str">
        <f t="shared" si="3"/>
        <v>BogotaFácilLunes a viernes14 horas diariasCampero Camioneta 4*2</v>
      </c>
      <c r="B168" s="1">
        <v>1</v>
      </c>
      <c r="C168" s="2" t="s">
        <v>10</v>
      </c>
      <c r="D168" s="2" t="s">
        <v>11</v>
      </c>
      <c r="E168" s="2" t="s">
        <v>46</v>
      </c>
      <c r="F168" s="2" t="s">
        <v>25</v>
      </c>
      <c r="G168" s="2" t="s">
        <v>14</v>
      </c>
      <c r="H168" s="2" t="s">
        <v>15</v>
      </c>
      <c r="I168" s="2" t="s">
        <v>16</v>
      </c>
      <c r="J168" s="1">
        <v>1</v>
      </c>
      <c r="K168" s="1" t="e">
        <f>+VLOOKUP(A168,'[1]MACRO REGION 1 '!$A:$A,1,FALSE)</f>
        <v>#N/A</v>
      </c>
      <c r="L168" s="2" t="s">
        <v>119</v>
      </c>
      <c r="M168" s="2"/>
      <c r="N168" s="2"/>
      <c r="O168" s="2"/>
    </row>
    <row r="169" spans="1:15" x14ac:dyDescent="0.25">
      <c r="A169" s="16" t="str">
        <f t="shared" si="3"/>
        <v>BogotaFácilLunes a viernes14 horas diariasCampero Camioneta 4*2</v>
      </c>
      <c r="B169" s="1">
        <v>1</v>
      </c>
      <c r="C169" s="2" t="s">
        <v>10</v>
      </c>
      <c r="D169" s="2" t="s">
        <v>11</v>
      </c>
      <c r="E169" s="2" t="s">
        <v>124</v>
      </c>
      <c r="F169" s="2" t="s">
        <v>25</v>
      </c>
      <c r="G169" s="2" t="s">
        <v>14</v>
      </c>
      <c r="H169" s="2" t="s">
        <v>15</v>
      </c>
      <c r="I169" s="2" t="s">
        <v>16</v>
      </c>
      <c r="J169" s="1">
        <v>1</v>
      </c>
      <c r="K169" s="1" t="e">
        <f>+VLOOKUP(A169,'[1]MACRO REGION 1 '!$A:$A,1,FALSE)</f>
        <v>#N/A</v>
      </c>
      <c r="L169" s="2" t="s">
        <v>119</v>
      </c>
      <c r="M169" s="2"/>
      <c r="N169" s="2"/>
      <c r="O169" s="2"/>
    </row>
    <row r="170" spans="1:15" x14ac:dyDescent="0.25">
      <c r="A170" s="16" t="str">
        <f t="shared" si="3"/>
        <v>BogotaFácilLunes a viernes14 horas diariasCampero Camioneta 4*2</v>
      </c>
      <c r="B170" s="1">
        <v>1</v>
      </c>
      <c r="C170" s="2" t="s">
        <v>10</v>
      </c>
      <c r="D170" s="2" t="s">
        <v>11</v>
      </c>
      <c r="E170" s="2" t="s">
        <v>124</v>
      </c>
      <c r="F170" s="2" t="s">
        <v>25</v>
      </c>
      <c r="G170" s="2" t="s">
        <v>14</v>
      </c>
      <c r="H170" s="2" t="s">
        <v>15</v>
      </c>
      <c r="I170" s="2" t="s">
        <v>16</v>
      </c>
      <c r="J170" s="1">
        <v>1</v>
      </c>
      <c r="K170" s="1" t="e">
        <f>+VLOOKUP(A170,'[1]MACRO REGION 1 '!$A:$A,1,FALSE)</f>
        <v>#N/A</v>
      </c>
      <c r="L170" s="2" t="s">
        <v>119</v>
      </c>
      <c r="M170" s="2"/>
      <c r="N170" s="2"/>
      <c r="O170" s="2"/>
    </row>
    <row r="171" spans="1:15" x14ac:dyDescent="0.25">
      <c r="A171" s="16" t="str">
        <f t="shared" si="3"/>
        <v>BogotaFácilLunes a viernes14 horas diariasCampero Camioneta 4*2</v>
      </c>
      <c r="B171" s="1">
        <v>1</v>
      </c>
      <c r="C171" s="2" t="s">
        <v>10</v>
      </c>
      <c r="D171" s="2" t="s">
        <v>11</v>
      </c>
      <c r="E171" s="2" t="s">
        <v>124</v>
      </c>
      <c r="F171" s="2" t="s">
        <v>25</v>
      </c>
      <c r="G171" s="2" t="s">
        <v>14</v>
      </c>
      <c r="H171" s="2" t="s">
        <v>15</v>
      </c>
      <c r="I171" s="2" t="s">
        <v>16</v>
      </c>
      <c r="J171" s="1">
        <v>1</v>
      </c>
      <c r="K171" s="1" t="e">
        <f>+VLOOKUP(A171,'[1]MACRO REGION 1 '!$A:$A,1,FALSE)</f>
        <v>#N/A</v>
      </c>
      <c r="L171" s="2" t="s">
        <v>119</v>
      </c>
      <c r="M171" s="2"/>
      <c r="N171" s="2"/>
      <c r="O171" s="2"/>
    </row>
    <row r="172" spans="1:15" x14ac:dyDescent="0.25">
      <c r="A172" s="16" t="str">
        <f t="shared" si="3"/>
        <v>BogotaFácilLunes a viernes14 horas diariasCampero Camioneta 4*2</v>
      </c>
      <c r="B172" s="1">
        <v>1</v>
      </c>
      <c r="C172" s="2" t="s">
        <v>10</v>
      </c>
      <c r="D172" s="2" t="s">
        <v>11</v>
      </c>
      <c r="E172" s="2" t="s">
        <v>124</v>
      </c>
      <c r="F172" s="2" t="s">
        <v>25</v>
      </c>
      <c r="G172" s="2" t="s">
        <v>14</v>
      </c>
      <c r="H172" s="2" t="s">
        <v>15</v>
      </c>
      <c r="I172" s="2" t="s">
        <v>16</v>
      </c>
      <c r="J172" s="1">
        <v>1</v>
      </c>
      <c r="K172" s="1" t="e">
        <f>+VLOOKUP(A172,'[1]MACRO REGION 1 '!$A:$A,1,FALSE)</f>
        <v>#N/A</v>
      </c>
      <c r="L172" s="2" t="s">
        <v>119</v>
      </c>
      <c r="M172" s="2"/>
      <c r="N172" s="2"/>
      <c r="O172" s="2"/>
    </row>
    <row r="173" spans="1:15" x14ac:dyDescent="0.25">
      <c r="A173" s="16" t="str">
        <f t="shared" si="3"/>
        <v>BogotaFácilLunes a viernes14 horas diariasCampero Camioneta 4*2</v>
      </c>
      <c r="B173" s="1">
        <v>1</v>
      </c>
      <c r="C173" s="2" t="s">
        <v>10</v>
      </c>
      <c r="D173" s="2" t="s">
        <v>11</v>
      </c>
      <c r="E173" s="2" t="s">
        <v>47</v>
      </c>
      <c r="F173" s="2" t="s">
        <v>25</v>
      </c>
      <c r="G173" s="2" t="s">
        <v>14</v>
      </c>
      <c r="H173" s="2" t="s">
        <v>15</v>
      </c>
      <c r="I173" s="2" t="s">
        <v>16</v>
      </c>
      <c r="J173" s="1">
        <v>1</v>
      </c>
      <c r="K173" s="1" t="e">
        <f>+VLOOKUP(A173,'[1]MACRO REGION 1 '!$A:$A,1,FALSE)</f>
        <v>#N/A</v>
      </c>
      <c r="L173" s="2" t="s">
        <v>119</v>
      </c>
      <c r="M173" s="2"/>
      <c r="N173" s="2"/>
      <c r="O173" s="2"/>
    </row>
    <row r="174" spans="1:15" x14ac:dyDescent="0.25">
      <c r="A174" s="16" t="str">
        <f t="shared" si="3"/>
        <v>BogotaFácilLunes a viernes14 horas diariasCampero Camioneta 4*2</v>
      </c>
      <c r="B174" s="1">
        <v>1</v>
      </c>
      <c r="C174" s="2" t="s">
        <v>10</v>
      </c>
      <c r="D174" s="2" t="s">
        <v>11</v>
      </c>
      <c r="E174" s="2" t="s">
        <v>47</v>
      </c>
      <c r="F174" s="2" t="s">
        <v>25</v>
      </c>
      <c r="G174" s="2" t="s">
        <v>14</v>
      </c>
      <c r="H174" s="2" t="s">
        <v>15</v>
      </c>
      <c r="I174" s="2" t="s">
        <v>16</v>
      </c>
      <c r="J174" s="1">
        <v>1</v>
      </c>
      <c r="K174" s="1" t="e">
        <f>+VLOOKUP(A174,'[1]MACRO REGION 1 '!$A:$A,1,FALSE)</f>
        <v>#N/A</v>
      </c>
      <c r="L174" s="2" t="s">
        <v>119</v>
      </c>
      <c r="M174" s="2"/>
      <c r="N174" s="2"/>
      <c r="O174" s="2"/>
    </row>
    <row r="175" spans="1:15" x14ac:dyDescent="0.25">
      <c r="A175" s="16" t="str">
        <f t="shared" si="3"/>
        <v>BogotaFácilLunes a viernes14 horas diariasCampero Camioneta 4*2</v>
      </c>
      <c r="B175" s="1">
        <v>1</v>
      </c>
      <c r="C175" s="2" t="s">
        <v>10</v>
      </c>
      <c r="D175" s="2" t="s">
        <v>11</v>
      </c>
      <c r="E175" s="2" t="s">
        <v>47</v>
      </c>
      <c r="F175" s="2" t="s">
        <v>25</v>
      </c>
      <c r="G175" s="2" t="s">
        <v>14</v>
      </c>
      <c r="H175" s="2" t="s">
        <v>15</v>
      </c>
      <c r="I175" s="2" t="s">
        <v>16</v>
      </c>
      <c r="J175" s="1">
        <v>1</v>
      </c>
      <c r="K175" s="1" t="e">
        <f>+VLOOKUP(A175,'[1]MACRO REGION 1 '!$A:$A,1,FALSE)</f>
        <v>#N/A</v>
      </c>
      <c r="L175" s="2" t="s">
        <v>119</v>
      </c>
      <c r="M175" s="2"/>
      <c r="N175" s="2"/>
      <c r="O175" s="2"/>
    </row>
    <row r="176" spans="1:15" x14ac:dyDescent="0.25">
      <c r="A176" s="16" t="str">
        <f t="shared" si="3"/>
        <v>BogotaFácilLunes a viernes14 horas diariasCampero Camioneta 4*2</v>
      </c>
      <c r="B176" s="1">
        <v>1</v>
      </c>
      <c r="C176" s="2" t="s">
        <v>10</v>
      </c>
      <c r="D176" s="2" t="s">
        <v>11</v>
      </c>
      <c r="E176" s="2" t="s">
        <v>47</v>
      </c>
      <c r="F176" s="2" t="s">
        <v>25</v>
      </c>
      <c r="G176" s="2" t="s">
        <v>14</v>
      </c>
      <c r="H176" s="2" t="s">
        <v>15</v>
      </c>
      <c r="I176" s="2" t="s">
        <v>16</v>
      </c>
      <c r="J176" s="1">
        <v>1</v>
      </c>
      <c r="K176" s="1" t="e">
        <f>+VLOOKUP(A176,'[1]MACRO REGION 1 '!$A:$A,1,FALSE)</f>
        <v>#N/A</v>
      </c>
      <c r="L176" s="2" t="s">
        <v>119</v>
      </c>
      <c r="M176" s="2"/>
      <c r="N176" s="2"/>
      <c r="O176" s="2"/>
    </row>
    <row r="177" spans="1:15" x14ac:dyDescent="0.25">
      <c r="A177" s="16" t="str">
        <f t="shared" si="3"/>
        <v>BogotaFácilLunes a viernes14 horas diariasCampero Camioneta 4*2</v>
      </c>
      <c r="B177" s="1">
        <v>1</v>
      </c>
      <c r="C177" s="2" t="s">
        <v>10</v>
      </c>
      <c r="D177" s="2" t="s">
        <v>11</v>
      </c>
      <c r="E177" s="2" t="s">
        <v>48</v>
      </c>
      <c r="F177" s="2" t="s">
        <v>25</v>
      </c>
      <c r="G177" s="2" t="s">
        <v>14</v>
      </c>
      <c r="H177" s="2" t="s">
        <v>15</v>
      </c>
      <c r="I177" s="2" t="s">
        <v>16</v>
      </c>
      <c r="J177" s="1">
        <v>1</v>
      </c>
      <c r="K177" s="1" t="e">
        <f>+VLOOKUP(A177,'[1]MACRO REGION 1 '!$A:$A,1,FALSE)</f>
        <v>#N/A</v>
      </c>
      <c r="L177" s="2" t="s">
        <v>119</v>
      </c>
      <c r="M177" s="2"/>
      <c r="N177" s="2"/>
      <c r="O177" s="2"/>
    </row>
    <row r="178" spans="1:15" x14ac:dyDescent="0.25">
      <c r="A178" s="16" t="str">
        <f t="shared" si="3"/>
        <v>BogotaFácilLunes a viernes14 horas diariasCampero Camioneta 4*2</v>
      </c>
      <c r="B178" s="1">
        <v>1</v>
      </c>
      <c r="C178" s="2" t="s">
        <v>10</v>
      </c>
      <c r="D178" s="2" t="s">
        <v>11</v>
      </c>
      <c r="E178" s="2" t="s">
        <v>48</v>
      </c>
      <c r="F178" s="2" t="s">
        <v>25</v>
      </c>
      <c r="G178" s="2" t="s">
        <v>14</v>
      </c>
      <c r="H178" s="2" t="s">
        <v>15</v>
      </c>
      <c r="I178" s="2" t="s">
        <v>16</v>
      </c>
      <c r="J178" s="1">
        <v>1</v>
      </c>
      <c r="K178" s="1" t="e">
        <f>+VLOOKUP(A178,'[1]MACRO REGION 1 '!$A:$A,1,FALSE)</f>
        <v>#N/A</v>
      </c>
      <c r="L178" s="2" t="s">
        <v>119</v>
      </c>
      <c r="M178" s="2"/>
      <c r="N178" s="2"/>
      <c r="O178" s="2"/>
    </row>
    <row r="179" spans="1:15" x14ac:dyDescent="0.25">
      <c r="A179" s="16" t="str">
        <f t="shared" si="3"/>
        <v>BogotaFácilLunes a viernes14 horas diariasCampero Camioneta 4*2</v>
      </c>
      <c r="B179" s="1">
        <v>1</v>
      </c>
      <c r="C179" s="2" t="s">
        <v>10</v>
      </c>
      <c r="D179" s="2" t="s">
        <v>11</v>
      </c>
      <c r="E179" s="2" t="s">
        <v>48</v>
      </c>
      <c r="F179" s="2" t="s">
        <v>25</v>
      </c>
      <c r="G179" s="2" t="s">
        <v>14</v>
      </c>
      <c r="H179" s="2" t="s">
        <v>15</v>
      </c>
      <c r="I179" s="2" t="s">
        <v>16</v>
      </c>
      <c r="J179" s="1">
        <v>1</v>
      </c>
      <c r="K179" s="1" t="e">
        <f>+VLOOKUP(A179,'[1]MACRO REGION 1 '!$A:$A,1,FALSE)</f>
        <v>#N/A</v>
      </c>
      <c r="L179" s="2" t="s">
        <v>119</v>
      </c>
      <c r="M179" s="2"/>
      <c r="N179" s="2"/>
      <c r="O179" s="2"/>
    </row>
    <row r="180" spans="1:15" x14ac:dyDescent="0.25">
      <c r="A180" s="16" t="str">
        <f t="shared" si="3"/>
        <v>BogotaFácilLunes a viernes14 horas diariasCampero Camioneta 4*2</v>
      </c>
      <c r="B180" s="1">
        <v>1</v>
      </c>
      <c r="C180" s="2" t="s">
        <v>10</v>
      </c>
      <c r="D180" s="2" t="s">
        <v>11</v>
      </c>
      <c r="E180" s="2" t="s">
        <v>49</v>
      </c>
      <c r="F180" s="2" t="s">
        <v>25</v>
      </c>
      <c r="G180" s="2" t="s">
        <v>14</v>
      </c>
      <c r="H180" s="2" t="s">
        <v>15</v>
      </c>
      <c r="I180" s="2" t="s">
        <v>16</v>
      </c>
      <c r="J180" s="1">
        <v>1</v>
      </c>
      <c r="K180" s="1" t="e">
        <f>+VLOOKUP(A180,'[1]MACRO REGION 1 '!$A:$A,1,FALSE)</f>
        <v>#N/A</v>
      </c>
      <c r="L180" s="2" t="s">
        <v>119</v>
      </c>
      <c r="M180" s="2"/>
      <c r="N180" s="2"/>
      <c r="O180" s="2"/>
    </row>
    <row r="181" spans="1:15" x14ac:dyDescent="0.25">
      <c r="A181" s="16" t="str">
        <f t="shared" si="3"/>
        <v>BogotaFácilLunes a viernes14 horas diariasCampero Camioneta 4*2</v>
      </c>
      <c r="B181" s="1">
        <v>1</v>
      </c>
      <c r="C181" s="2" t="s">
        <v>10</v>
      </c>
      <c r="D181" s="2" t="s">
        <v>11</v>
      </c>
      <c r="E181" s="2" t="s">
        <v>49</v>
      </c>
      <c r="F181" s="2" t="s">
        <v>25</v>
      </c>
      <c r="G181" s="2" t="s">
        <v>14</v>
      </c>
      <c r="H181" s="2" t="s">
        <v>15</v>
      </c>
      <c r="I181" s="2" t="s">
        <v>16</v>
      </c>
      <c r="J181" s="1">
        <v>1</v>
      </c>
      <c r="K181" s="1" t="e">
        <f>+VLOOKUP(A181,'[1]MACRO REGION 1 '!$A:$A,1,FALSE)</f>
        <v>#N/A</v>
      </c>
      <c r="L181" s="2" t="s">
        <v>119</v>
      </c>
      <c r="M181" s="2"/>
      <c r="N181" s="2"/>
      <c r="O181" s="2"/>
    </row>
    <row r="182" spans="1:15" x14ac:dyDescent="0.25">
      <c r="A182" s="16" t="str">
        <f t="shared" si="3"/>
        <v>BogotaFácilLunes a viernes14 horas diariasCampero Camioneta 4*2</v>
      </c>
      <c r="B182" s="1">
        <v>1</v>
      </c>
      <c r="C182" s="2" t="s">
        <v>10</v>
      </c>
      <c r="D182" s="2" t="s">
        <v>11</v>
      </c>
      <c r="E182" s="2" t="s">
        <v>50</v>
      </c>
      <c r="F182" s="2" t="s">
        <v>25</v>
      </c>
      <c r="G182" s="2" t="s">
        <v>14</v>
      </c>
      <c r="H182" s="2" t="s">
        <v>15</v>
      </c>
      <c r="I182" s="2" t="s">
        <v>16</v>
      </c>
      <c r="J182" s="1">
        <v>1</v>
      </c>
      <c r="K182" s="1" t="e">
        <f>+VLOOKUP(A182,'[1]MACRO REGION 1 '!$A:$A,1,FALSE)</f>
        <v>#N/A</v>
      </c>
      <c r="L182" s="2" t="s">
        <v>119</v>
      </c>
      <c r="M182" s="2"/>
      <c r="N182" s="2"/>
      <c r="O182" s="2"/>
    </row>
    <row r="183" spans="1:15" x14ac:dyDescent="0.25">
      <c r="A183" s="16" t="str">
        <f t="shared" si="3"/>
        <v>BogotaFácilLunes a viernes14 horas diariasCampero Camioneta 4*2</v>
      </c>
      <c r="B183" s="1">
        <v>1</v>
      </c>
      <c r="C183" s="2" t="s">
        <v>10</v>
      </c>
      <c r="D183" s="2" t="s">
        <v>11</v>
      </c>
      <c r="E183" s="2" t="s">
        <v>49</v>
      </c>
      <c r="F183" s="2" t="s">
        <v>25</v>
      </c>
      <c r="G183" s="2" t="s">
        <v>14</v>
      </c>
      <c r="H183" s="2" t="s">
        <v>15</v>
      </c>
      <c r="I183" s="2" t="s">
        <v>16</v>
      </c>
      <c r="J183" s="1">
        <v>1</v>
      </c>
      <c r="K183" s="1" t="e">
        <f>+VLOOKUP(A183,'[1]MACRO REGION 1 '!$A:$A,1,FALSE)</f>
        <v>#N/A</v>
      </c>
      <c r="L183" s="2" t="s">
        <v>119</v>
      </c>
      <c r="M183" s="2"/>
      <c r="N183" s="2"/>
      <c r="O183" s="2"/>
    </row>
    <row r="184" spans="1:15" x14ac:dyDescent="0.25">
      <c r="A184" s="16" t="str">
        <f t="shared" si="3"/>
        <v>BogotaFácilLunes a viernes14 horas diariasCampero Camioneta 4*2</v>
      </c>
      <c r="B184" s="1">
        <v>1</v>
      </c>
      <c r="C184" s="2" t="s">
        <v>10</v>
      </c>
      <c r="D184" s="2" t="s">
        <v>11</v>
      </c>
      <c r="E184" s="2" t="s">
        <v>50</v>
      </c>
      <c r="F184" s="2" t="s">
        <v>25</v>
      </c>
      <c r="G184" s="2" t="s">
        <v>14</v>
      </c>
      <c r="H184" s="2" t="s">
        <v>15</v>
      </c>
      <c r="I184" s="2" t="s">
        <v>16</v>
      </c>
      <c r="J184" s="1">
        <v>1</v>
      </c>
      <c r="K184" s="1" t="e">
        <f>+VLOOKUP(A184,'[1]MACRO REGION 1 '!$A:$A,1,FALSE)</f>
        <v>#N/A</v>
      </c>
      <c r="L184" s="2" t="s">
        <v>119</v>
      </c>
      <c r="M184" s="2"/>
      <c r="N184" s="2"/>
      <c r="O184" s="2"/>
    </row>
    <row r="185" spans="1:15" x14ac:dyDescent="0.25">
      <c r="A185" s="16" t="str">
        <f t="shared" si="3"/>
        <v>BogotaFácilLunes a viernes14 horas diariasCampero Camioneta 4*2</v>
      </c>
      <c r="B185" s="1">
        <v>1</v>
      </c>
      <c r="C185" s="2" t="s">
        <v>10</v>
      </c>
      <c r="D185" s="2" t="s">
        <v>11</v>
      </c>
      <c r="E185" s="2" t="s">
        <v>51</v>
      </c>
      <c r="F185" s="2" t="s">
        <v>25</v>
      </c>
      <c r="G185" s="2" t="s">
        <v>14</v>
      </c>
      <c r="H185" s="2" t="s">
        <v>15</v>
      </c>
      <c r="I185" s="2" t="s">
        <v>16</v>
      </c>
      <c r="J185" s="1">
        <v>1</v>
      </c>
      <c r="K185" s="1" t="e">
        <f>+VLOOKUP(A185,'[1]MACRO REGION 1 '!$A:$A,1,FALSE)</f>
        <v>#N/A</v>
      </c>
      <c r="L185" s="2" t="s">
        <v>119</v>
      </c>
      <c r="M185" s="2"/>
      <c r="N185" s="2"/>
      <c r="O185" s="2"/>
    </row>
    <row r="186" spans="1:15" x14ac:dyDescent="0.25">
      <c r="A186" s="16" t="str">
        <f t="shared" si="3"/>
        <v>BogotaFácilLunes a viernes14 horas diariasCampero Camioneta 4*2</v>
      </c>
      <c r="B186" s="1">
        <v>1</v>
      </c>
      <c r="C186" s="2" t="s">
        <v>10</v>
      </c>
      <c r="D186" s="2" t="s">
        <v>11</v>
      </c>
      <c r="E186" s="2" t="s">
        <v>51</v>
      </c>
      <c r="F186" s="2" t="s">
        <v>25</v>
      </c>
      <c r="G186" s="2" t="s">
        <v>14</v>
      </c>
      <c r="H186" s="2" t="s">
        <v>15</v>
      </c>
      <c r="I186" s="2" t="s">
        <v>16</v>
      </c>
      <c r="J186" s="1">
        <v>1</v>
      </c>
      <c r="K186" s="1" t="e">
        <f>+VLOOKUP(A186,'[1]MACRO REGION 1 '!$A:$A,1,FALSE)</f>
        <v>#N/A</v>
      </c>
      <c r="L186" s="2" t="s">
        <v>119</v>
      </c>
      <c r="M186" s="2"/>
      <c r="N186" s="2"/>
      <c r="O186" s="2"/>
    </row>
    <row r="187" spans="1:15" x14ac:dyDescent="0.25">
      <c r="A187" s="16" t="str">
        <f t="shared" si="3"/>
        <v>BogotaFácilLunes a viernes14 horas diariasCampero Camioneta 4*2</v>
      </c>
      <c r="B187" s="1">
        <v>1</v>
      </c>
      <c r="C187" s="2" t="s">
        <v>10</v>
      </c>
      <c r="D187" s="2" t="s">
        <v>11</v>
      </c>
      <c r="E187" s="2" t="s">
        <v>52</v>
      </c>
      <c r="F187" s="2" t="s">
        <v>25</v>
      </c>
      <c r="G187" s="2" t="s">
        <v>14</v>
      </c>
      <c r="H187" s="2" t="s">
        <v>15</v>
      </c>
      <c r="I187" s="2" t="s">
        <v>16</v>
      </c>
      <c r="J187" s="1">
        <v>1</v>
      </c>
      <c r="K187" s="1" t="e">
        <f>+VLOOKUP(A187,'[1]MACRO REGION 1 '!$A:$A,1,FALSE)</f>
        <v>#N/A</v>
      </c>
      <c r="L187" s="2" t="s">
        <v>119</v>
      </c>
      <c r="M187" s="2"/>
      <c r="N187" s="2"/>
      <c r="O187" s="2"/>
    </row>
    <row r="188" spans="1:15" x14ac:dyDescent="0.25">
      <c r="A188" s="16" t="str">
        <f t="shared" si="3"/>
        <v>BogotaFácilLunes a viernes14 horas diariasCampero Camioneta 4*2</v>
      </c>
      <c r="B188" s="1">
        <v>1</v>
      </c>
      <c r="C188" s="2" t="s">
        <v>10</v>
      </c>
      <c r="D188" s="2" t="s">
        <v>11</v>
      </c>
      <c r="E188" s="2" t="s">
        <v>125</v>
      </c>
      <c r="F188" s="2" t="s">
        <v>25</v>
      </c>
      <c r="G188" s="2" t="s">
        <v>14</v>
      </c>
      <c r="H188" s="2" t="s">
        <v>15</v>
      </c>
      <c r="I188" s="2" t="s">
        <v>16</v>
      </c>
      <c r="J188" s="1">
        <v>1</v>
      </c>
      <c r="K188" s="1" t="e">
        <f>+VLOOKUP(A188,'[1]MACRO REGION 1 '!$A:$A,1,FALSE)</f>
        <v>#N/A</v>
      </c>
      <c r="L188" s="2" t="s">
        <v>119</v>
      </c>
      <c r="M188" s="2"/>
      <c r="N188" s="2"/>
      <c r="O188" s="2"/>
    </row>
    <row r="189" spans="1:15" x14ac:dyDescent="0.25">
      <c r="A189" s="16" t="str">
        <f t="shared" si="3"/>
        <v>BogotaFácilLunes a viernes14 horas diariasCampero Camioneta 4*2</v>
      </c>
      <c r="B189" s="1">
        <v>1</v>
      </c>
      <c r="C189" s="2" t="s">
        <v>10</v>
      </c>
      <c r="D189" s="2" t="s">
        <v>11</v>
      </c>
      <c r="E189" s="2" t="s">
        <v>125</v>
      </c>
      <c r="F189" s="2" t="s">
        <v>25</v>
      </c>
      <c r="G189" s="2" t="s">
        <v>14</v>
      </c>
      <c r="H189" s="2" t="s">
        <v>15</v>
      </c>
      <c r="I189" s="2" t="s">
        <v>16</v>
      </c>
      <c r="J189" s="1">
        <v>1</v>
      </c>
      <c r="K189" s="1" t="e">
        <f>+VLOOKUP(A189,'[1]MACRO REGION 1 '!$A:$A,1,FALSE)</f>
        <v>#N/A</v>
      </c>
      <c r="L189" s="2" t="s">
        <v>119</v>
      </c>
      <c r="M189" s="2"/>
      <c r="N189" s="2"/>
      <c r="O189" s="2"/>
    </row>
    <row r="190" spans="1:15" x14ac:dyDescent="0.25">
      <c r="A190" s="16" t="str">
        <f t="shared" si="3"/>
        <v>BogotaFácilLunes a viernes14 horas diariasCampero Camioneta 4*2</v>
      </c>
      <c r="B190" s="1">
        <v>1</v>
      </c>
      <c r="C190" s="2" t="s">
        <v>10</v>
      </c>
      <c r="D190" s="2" t="s">
        <v>11</v>
      </c>
      <c r="E190" s="2" t="s">
        <v>52</v>
      </c>
      <c r="F190" s="2" t="s">
        <v>25</v>
      </c>
      <c r="G190" s="2" t="s">
        <v>14</v>
      </c>
      <c r="H190" s="2" t="s">
        <v>15</v>
      </c>
      <c r="I190" s="2" t="s">
        <v>16</v>
      </c>
      <c r="J190" s="1">
        <v>1</v>
      </c>
      <c r="K190" s="1" t="e">
        <f>+VLOOKUP(A190,'[1]MACRO REGION 1 '!$A:$A,1,FALSE)</f>
        <v>#N/A</v>
      </c>
      <c r="L190" s="2" t="s">
        <v>119</v>
      </c>
      <c r="M190" s="2"/>
      <c r="N190" s="2"/>
      <c r="O190" s="2"/>
    </row>
    <row r="191" spans="1:15" x14ac:dyDescent="0.25">
      <c r="A191" s="16" t="str">
        <f t="shared" si="3"/>
        <v>BogotaFácilLunes a viernes14 horas diariasCampero Camioneta 4*2</v>
      </c>
      <c r="B191" s="1">
        <v>1</v>
      </c>
      <c r="C191" s="2" t="s">
        <v>10</v>
      </c>
      <c r="D191" s="2" t="s">
        <v>11</v>
      </c>
      <c r="E191" s="2" t="s">
        <v>44</v>
      </c>
      <c r="F191" s="2" t="s">
        <v>25</v>
      </c>
      <c r="G191" s="2" t="s">
        <v>14</v>
      </c>
      <c r="H191" s="2" t="s">
        <v>15</v>
      </c>
      <c r="I191" s="2" t="s">
        <v>16</v>
      </c>
      <c r="J191" s="1">
        <v>1</v>
      </c>
      <c r="K191" s="1" t="e">
        <f>+VLOOKUP(A191,'[1]MACRO REGION 1 '!$A:$A,1,FALSE)</f>
        <v>#N/A</v>
      </c>
      <c r="L191" s="2" t="s">
        <v>119</v>
      </c>
      <c r="M191" s="2"/>
      <c r="N191" s="2"/>
      <c r="O191" s="2"/>
    </row>
    <row r="192" spans="1:15" x14ac:dyDescent="0.25">
      <c r="A192" s="16" t="str">
        <f t="shared" si="3"/>
        <v>BogotaFácilLunes a viernes14 horas diariasCampero Camioneta 4*2</v>
      </c>
      <c r="B192" s="1">
        <v>1</v>
      </c>
      <c r="C192" s="2" t="s">
        <v>10</v>
      </c>
      <c r="D192" s="2" t="s">
        <v>11</v>
      </c>
      <c r="E192" s="2" t="s">
        <v>52</v>
      </c>
      <c r="F192" s="2" t="s">
        <v>25</v>
      </c>
      <c r="G192" s="2" t="s">
        <v>14</v>
      </c>
      <c r="H192" s="2" t="s">
        <v>15</v>
      </c>
      <c r="I192" s="2" t="s">
        <v>16</v>
      </c>
      <c r="J192" s="1">
        <v>1</v>
      </c>
      <c r="K192" s="1" t="e">
        <f>+VLOOKUP(A192,'[1]MACRO REGION 1 '!$A:$A,1,FALSE)</f>
        <v>#N/A</v>
      </c>
      <c r="L192" s="2" t="s">
        <v>119</v>
      </c>
      <c r="M192" s="2"/>
      <c r="N192" s="2"/>
      <c r="O192" s="2"/>
    </row>
    <row r="193" spans="1:15" x14ac:dyDescent="0.25">
      <c r="A193" s="16" t="str">
        <f t="shared" si="3"/>
        <v>BogotaFácilLunes a viernes14 horas diariasCampero Camioneta 4*2</v>
      </c>
      <c r="B193" s="1">
        <v>1</v>
      </c>
      <c r="C193" s="2" t="s">
        <v>10</v>
      </c>
      <c r="D193" s="2" t="s">
        <v>11</v>
      </c>
      <c r="E193" s="2" t="s">
        <v>52</v>
      </c>
      <c r="F193" s="2" t="s">
        <v>25</v>
      </c>
      <c r="G193" s="2" t="s">
        <v>14</v>
      </c>
      <c r="H193" s="2" t="s">
        <v>15</v>
      </c>
      <c r="I193" s="2" t="s">
        <v>16</v>
      </c>
      <c r="J193" s="1">
        <v>1</v>
      </c>
      <c r="K193" s="1" t="e">
        <f>+VLOOKUP(A193,'[1]MACRO REGION 1 '!$A:$A,1,FALSE)</f>
        <v>#N/A</v>
      </c>
      <c r="L193" s="2" t="s">
        <v>119</v>
      </c>
      <c r="M193" s="2"/>
      <c r="N193" s="2"/>
      <c r="O193" s="2"/>
    </row>
    <row r="194" spans="1:15" x14ac:dyDescent="0.25">
      <c r="A194" s="16" t="str">
        <f t="shared" si="3"/>
        <v>BogotaFácilLunes a viernes14 horas diariasCampero Camioneta 4*2</v>
      </c>
      <c r="B194" s="1">
        <v>1</v>
      </c>
      <c r="C194" s="2" t="s">
        <v>10</v>
      </c>
      <c r="D194" s="2" t="s">
        <v>11</v>
      </c>
      <c r="E194" s="2" t="s">
        <v>45</v>
      </c>
      <c r="F194" s="2" t="s">
        <v>25</v>
      </c>
      <c r="G194" s="2" t="s">
        <v>14</v>
      </c>
      <c r="H194" s="2" t="s">
        <v>15</v>
      </c>
      <c r="I194" s="2" t="s">
        <v>16</v>
      </c>
      <c r="J194" s="1">
        <v>1</v>
      </c>
      <c r="K194" s="1" t="e">
        <f>+VLOOKUP(A194,'[1]MACRO REGION 1 '!$A:$A,1,FALSE)</f>
        <v>#N/A</v>
      </c>
      <c r="L194" s="2" t="s">
        <v>119</v>
      </c>
      <c r="M194" s="2"/>
      <c r="N194" s="2"/>
      <c r="O194" s="2"/>
    </row>
    <row r="195" spans="1:15" x14ac:dyDescent="0.25">
      <c r="A195" s="16" t="str">
        <f t="shared" ref="A195:A258" si="4">+TRIM(TRIM(C195)&amp;TRIM(I195)&amp;TRIM(H195)&amp;TRIM(G195)&amp;TRIM(F195))</f>
        <v>BogotaFácilLunes a viernes14 horas diariasCampero Camioneta 4*2</v>
      </c>
      <c r="B195" s="1">
        <v>1</v>
      </c>
      <c r="C195" s="2" t="s">
        <v>10</v>
      </c>
      <c r="D195" s="2" t="s">
        <v>11</v>
      </c>
      <c r="E195" s="2" t="s">
        <v>126</v>
      </c>
      <c r="F195" s="2" t="s">
        <v>25</v>
      </c>
      <c r="G195" s="2" t="s">
        <v>14</v>
      </c>
      <c r="H195" s="2" t="s">
        <v>15</v>
      </c>
      <c r="I195" s="2" t="s">
        <v>16</v>
      </c>
      <c r="J195" s="1">
        <v>1</v>
      </c>
      <c r="K195" s="1" t="e">
        <f>+VLOOKUP(A195,'[1]MACRO REGION 1 '!$A:$A,1,FALSE)</f>
        <v>#N/A</v>
      </c>
      <c r="L195" s="2" t="s">
        <v>119</v>
      </c>
      <c r="M195" s="2"/>
      <c r="N195" s="2"/>
      <c r="O195" s="2"/>
    </row>
    <row r="196" spans="1:15" x14ac:dyDescent="0.25">
      <c r="A196" s="16" t="str">
        <f t="shared" si="4"/>
        <v>BogotaFácilLunes a viernes14 horas diariasCampero Camioneta 4*2</v>
      </c>
      <c r="B196" s="1">
        <v>1</v>
      </c>
      <c r="C196" s="2" t="s">
        <v>10</v>
      </c>
      <c r="D196" s="2" t="s">
        <v>11</v>
      </c>
      <c r="E196" s="2" t="s">
        <v>126</v>
      </c>
      <c r="F196" s="2" t="s">
        <v>25</v>
      </c>
      <c r="G196" s="2" t="s">
        <v>14</v>
      </c>
      <c r="H196" s="2" t="s">
        <v>15</v>
      </c>
      <c r="I196" s="2" t="s">
        <v>16</v>
      </c>
      <c r="J196" s="1">
        <v>1</v>
      </c>
      <c r="K196" s="1" t="e">
        <f>+VLOOKUP(A196,'[1]MACRO REGION 1 '!$A:$A,1,FALSE)</f>
        <v>#N/A</v>
      </c>
      <c r="L196" s="2" t="s">
        <v>119</v>
      </c>
      <c r="M196" s="2"/>
      <c r="N196" s="2"/>
      <c r="O196" s="2"/>
    </row>
    <row r="197" spans="1:15" x14ac:dyDescent="0.25">
      <c r="A197" s="16" t="str">
        <f t="shared" si="4"/>
        <v>BogotaFácilLunes a viernes14 horas diariasCampero Camioneta 4*2</v>
      </c>
      <c r="B197" s="1">
        <v>1</v>
      </c>
      <c r="C197" s="2" t="s">
        <v>10</v>
      </c>
      <c r="D197" s="2" t="s">
        <v>11</v>
      </c>
      <c r="E197" s="2" t="s">
        <v>126</v>
      </c>
      <c r="F197" s="2" t="s">
        <v>25</v>
      </c>
      <c r="G197" s="2" t="s">
        <v>14</v>
      </c>
      <c r="H197" s="2" t="s">
        <v>15</v>
      </c>
      <c r="I197" s="2" t="s">
        <v>16</v>
      </c>
      <c r="J197" s="1">
        <v>1</v>
      </c>
      <c r="K197" s="1" t="e">
        <f>+VLOOKUP(A197,'[1]MACRO REGION 1 '!$A:$A,1,FALSE)</f>
        <v>#N/A</v>
      </c>
      <c r="L197" s="2" t="s">
        <v>119</v>
      </c>
      <c r="M197" s="2"/>
      <c r="N197" s="2"/>
      <c r="O197" s="2"/>
    </row>
    <row r="198" spans="1:15" x14ac:dyDescent="0.25">
      <c r="A198" s="16" t="str">
        <f t="shared" si="4"/>
        <v>BogotaFácilLunes a viernes14 horas diariasCampero Camioneta 4*2</v>
      </c>
      <c r="B198" s="1">
        <v>1</v>
      </c>
      <c r="C198" s="2" t="s">
        <v>10</v>
      </c>
      <c r="D198" s="2" t="s">
        <v>11</v>
      </c>
      <c r="E198" s="2" t="s">
        <v>126</v>
      </c>
      <c r="F198" s="2" t="s">
        <v>25</v>
      </c>
      <c r="G198" s="2" t="s">
        <v>14</v>
      </c>
      <c r="H198" s="2" t="s">
        <v>15</v>
      </c>
      <c r="I198" s="2" t="s">
        <v>16</v>
      </c>
      <c r="J198" s="1">
        <v>1</v>
      </c>
      <c r="K198" s="1" t="e">
        <f>+VLOOKUP(A198,'[1]MACRO REGION 1 '!$A:$A,1,FALSE)</f>
        <v>#N/A</v>
      </c>
      <c r="L198" s="2" t="s">
        <v>119</v>
      </c>
      <c r="M198" s="2"/>
      <c r="N198" s="2"/>
      <c r="O198" s="2"/>
    </row>
    <row r="199" spans="1:15" x14ac:dyDescent="0.25">
      <c r="A199" s="16" t="str">
        <f t="shared" si="4"/>
        <v>BogotaFácilLunes a viernes14 horas diariasCampero Camioneta 4*2</v>
      </c>
      <c r="B199" s="1">
        <v>1</v>
      </c>
      <c r="C199" s="2" t="s">
        <v>10</v>
      </c>
      <c r="D199" s="2" t="s">
        <v>11</v>
      </c>
      <c r="E199" s="2" t="s">
        <v>126</v>
      </c>
      <c r="F199" s="2" t="s">
        <v>25</v>
      </c>
      <c r="G199" s="2" t="s">
        <v>14</v>
      </c>
      <c r="H199" s="2" t="s">
        <v>15</v>
      </c>
      <c r="I199" s="2" t="s">
        <v>16</v>
      </c>
      <c r="J199" s="1">
        <v>1</v>
      </c>
      <c r="K199" s="1" t="e">
        <f>+VLOOKUP(A199,'[1]MACRO REGION 1 '!$A:$A,1,FALSE)</f>
        <v>#N/A</v>
      </c>
      <c r="L199" s="2" t="s">
        <v>119</v>
      </c>
      <c r="M199" s="2"/>
      <c r="N199" s="2"/>
      <c r="O199" s="2"/>
    </row>
    <row r="200" spans="1:15" x14ac:dyDescent="0.25">
      <c r="A200" s="16" t="str">
        <f t="shared" si="4"/>
        <v>BogotaFácilLunes a viernes14 horas diariasCampero Camioneta 4*2</v>
      </c>
      <c r="B200" s="1">
        <v>1</v>
      </c>
      <c r="C200" s="2" t="s">
        <v>10</v>
      </c>
      <c r="D200" s="2" t="s">
        <v>11</v>
      </c>
      <c r="E200" s="2" t="s">
        <v>126</v>
      </c>
      <c r="F200" s="2" t="s">
        <v>25</v>
      </c>
      <c r="G200" s="2" t="s">
        <v>14</v>
      </c>
      <c r="H200" s="2" t="s">
        <v>15</v>
      </c>
      <c r="I200" s="2" t="s">
        <v>16</v>
      </c>
      <c r="J200" s="1">
        <v>1</v>
      </c>
      <c r="K200" s="1" t="e">
        <f>+VLOOKUP(A200,'[1]MACRO REGION 1 '!$A:$A,1,FALSE)</f>
        <v>#N/A</v>
      </c>
      <c r="L200" s="2" t="s">
        <v>119</v>
      </c>
      <c r="M200" s="2"/>
      <c r="N200" s="2"/>
      <c r="O200" s="2"/>
    </row>
    <row r="201" spans="1:15" x14ac:dyDescent="0.25">
      <c r="A201" s="16" t="str">
        <f t="shared" si="4"/>
        <v>BogotaFácilLunes a viernes14 horas diariasCampero Camioneta 4*2</v>
      </c>
      <c r="B201" s="1">
        <v>1</v>
      </c>
      <c r="C201" s="2" t="s">
        <v>10</v>
      </c>
      <c r="D201" s="2" t="s">
        <v>11</v>
      </c>
      <c r="E201" s="2" t="s">
        <v>126</v>
      </c>
      <c r="F201" s="2" t="s">
        <v>25</v>
      </c>
      <c r="G201" s="2" t="s">
        <v>14</v>
      </c>
      <c r="H201" s="2" t="s">
        <v>15</v>
      </c>
      <c r="I201" s="2" t="s">
        <v>16</v>
      </c>
      <c r="J201" s="1">
        <v>1</v>
      </c>
      <c r="K201" s="1" t="e">
        <f>+VLOOKUP(A201,'[1]MACRO REGION 1 '!$A:$A,1,FALSE)</f>
        <v>#N/A</v>
      </c>
      <c r="L201" s="2" t="s">
        <v>119</v>
      </c>
      <c r="M201" s="2"/>
      <c r="N201" s="2"/>
      <c r="O201" s="2"/>
    </row>
    <row r="202" spans="1:15" x14ac:dyDescent="0.25">
      <c r="A202" s="16" t="str">
        <f t="shared" si="4"/>
        <v>BogotaFácilLunes a viernes14 horas diariasCampero Camioneta 4*2</v>
      </c>
      <c r="B202" s="1">
        <v>1</v>
      </c>
      <c r="C202" s="2" t="s">
        <v>10</v>
      </c>
      <c r="D202" s="2" t="s">
        <v>11</v>
      </c>
      <c r="E202" s="2" t="s">
        <v>126</v>
      </c>
      <c r="F202" s="2" t="s">
        <v>25</v>
      </c>
      <c r="G202" s="2" t="s">
        <v>14</v>
      </c>
      <c r="H202" s="2" t="s">
        <v>15</v>
      </c>
      <c r="I202" s="2" t="s">
        <v>16</v>
      </c>
      <c r="J202" s="1">
        <v>1</v>
      </c>
      <c r="K202" s="1" t="e">
        <f>+VLOOKUP(A202,'[1]MACRO REGION 1 '!$A:$A,1,FALSE)</f>
        <v>#N/A</v>
      </c>
      <c r="L202" s="2" t="s">
        <v>119</v>
      </c>
      <c r="M202" s="2"/>
      <c r="N202" s="2"/>
      <c r="O202" s="2"/>
    </row>
    <row r="203" spans="1:15" x14ac:dyDescent="0.25">
      <c r="A203" s="16" t="str">
        <f t="shared" si="4"/>
        <v>BogotaFácilLunes a viernes14 horas diariasCampero Camioneta 4*2</v>
      </c>
      <c r="B203" s="1">
        <v>1</v>
      </c>
      <c r="C203" s="2" t="s">
        <v>10</v>
      </c>
      <c r="D203" s="2" t="s">
        <v>11</v>
      </c>
      <c r="E203" s="2" t="s">
        <v>126</v>
      </c>
      <c r="F203" s="2" t="s">
        <v>25</v>
      </c>
      <c r="G203" s="2" t="s">
        <v>14</v>
      </c>
      <c r="H203" s="2" t="s">
        <v>15</v>
      </c>
      <c r="I203" s="2" t="s">
        <v>16</v>
      </c>
      <c r="J203" s="1">
        <v>1</v>
      </c>
      <c r="K203" s="1" t="e">
        <f>+VLOOKUP(A203,'[1]MACRO REGION 1 '!$A:$A,1,FALSE)</f>
        <v>#N/A</v>
      </c>
      <c r="L203" s="2" t="s">
        <v>119</v>
      </c>
      <c r="M203" s="2"/>
      <c r="N203" s="2"/>
      <c r="O203" s="2"/>
    </row>
    <row r="204" spans="1:15" x14ac:dyDescent="0.25">
      <c r="A204" s="16" t="str">
        <f t="shared" si="4"/>
        <v>BogotaFácilLunes a viernes14 horas diariasCampero Camioneta 4*2</v>
      </c>
      <c r="B204" s="1">
        <v>1</v>
      </c>
      <c r="C204" s="2" t="s">
        <v>10</v>
      </c>
      <c r="D204" s="2" t="s">
        <v>11</v>
      </c>
      <c r="E204" s="2" t="s">
        <v>126</v>
      </c>
      <c r="F204" s="2" t="s">
        <v>25</v>
      </c>
      <c r="G204" s="2" t="s">
        <v>14</v>
      </c>
      <c r="H204" s="2" t="s">
        <v>15</v>
      </c>
      <c r="I204" s="2" t="s">
        <v>16</v>
      </c>
      <c r="J204" s="1">
        <v>1</v>
      </c>
      <c r="K204" s="1" t="e">
        <f>+VLOOKUP(A204,'[1]MACRO REGION 1 '!$A:$A,1,FALSE)</f>
        <v>#N/A</v>
      </c>
      <c r="L204" s="2" t="s">
        <v>119</v>
      </c>
      <c r="M204" s="2"/>
      <c r="N204" s="2"/>
      <c r="O204" s="2"/>
    </row>
    <row r="205" spans="1:15" x14ac:dyDescent="0.25">
      <c r="A205" s="16" t="str">
        <f t="shared" si="4"/>
        <v>BogotaFácilLunes a viernes14 horas diariasCampero Camioneta 4*2</v>
      </c>
      <c r="B205" s="1">
        <v>1</v>
      </c>
      <c r="C205" s="2" t="s">
        <v>10</v>
      </c>
      <c r="D205" s="2" t="s">
        <v>11</v>
      </c>
      <c r="E205" s="2" t="s">
        <v>126</v>
      </c>
      <c r="F205" s="2" t="s">
        <v>25</v>
      </c>
      <c r="G205" s="2" t="s">
        <v>14</v>
      </c>
      <c r="H205" s="2" t="s">
        <v>15</v>
      </c>
      <c r="I205" s="2" t="s">
        <v>16</v>
      </c>
      <c r="J205" s="1">
        <v>1</v>
      </c>
      <c r="K205" s="1" t="e">
        <f>+VLOOKUP(A205,'[1]MACRO REGION 1 '!$A:$A,1,FALSE)</f>
        <v>#N/A</v>
      </c>
      <c r="L205" s="2" t="s">
        <v>119</v>
      </c>
      <c r="M205" s="2"/>
      <c r="N205" s="2"/>
      <c r="O205" s="2"/>
    </row>
    <row r="206" spans="1:15" x14ac:dyDescent="0.25">
      <c r="A206" s="16" t="str">
        <f t="shared" si="4"/>
        <v>BogotaFácilLunes a viernes14 horas diariasCampero Camioneta 4*2</v>
      </c>
      <c r="B206" s="1">
        <v>1</v>
      </c>
      <c r="C206" s="2" t="s">
        <v>10</v>
      </c>
      <c r="D206" s="2" t="s">
        <v>11</v>
      </c>
      <c r="E206" s="2" t="s">
        <v>126</v>
      </c>
      <c r="F206" s="2" t="s">
        <v>25</v>
      </c>
      <c r="G206" s="2" t="s">
        <v>14</v>
      </c>
      <c r="H206" s="2" t="s">
        <v>15</v>
      </c>
      <c r="I206" s="2" t="s">
        <v>16</v>
      </c>
      <c r="J206" s="1">
        <v>1</v>
      </c>
      <c r="K206" s="1" t="e">
        <f>+VLOOKUP(A206,'[1]MACRO REGION 1 '!$A:$A,1,FALSE)</f>
        <v>#N/A</v>
      </c>
      <c r="L206" s="2" t="s">
        <v>119</v>
      </c>
      <c r="M206" s="2"/>
      <c r="N206" s="2"/>
      <c r="O206" s="2"/>
    </row>
    <row r="207" spans="1:15" x14ac:dyDescent="0.25">
      <c r="A207" s="16" t="str">
        <f t="shared" si="4"/>
        <v>BogotaFácilLunes a viernes14 horas diariasCampero Camioneta 4*2</v>
      </c>
      <c r="B207" s="1">
        <v>1</v>
      </c>
      <c r="C207" s="2" t="s">
        <v>10</v>
      </c>
      <c r="D207" s="2" t="s">
        <v>11</v>
      </c>
      <c r="E207" s="2" t="s">
        <v>126</v>
      </c>
      <c r="F207" s="2" t="s">
        <v>25</v>
      </c>
      <c r="G207" s="2" t="s">
        <v>14</v>
      </c>
      <c r="H207" s="2" t="s">
        <v>15</v>
      </c>
      <c r="I207" s="2" t="s">
        <v>16</v>
      </c>
      <c r="J207" s="1">
        <v>1</v>
      </c>
      <c r="K207" s="1" t="e">
        <f>+VLOOKUP(A207,'[1]MACRO REGION 1 '!$A:$A,1,FALSE)</f>
        <v>#N/A</v>
      </c>
      <c r="L207" s="2" t="s">
        <v>119</v>
      </c>
      <c r="M207" s="2"/>
      <c r="N207" s="2"/>
      <c r="O207" s="2"/>
    </row>
    <row r="208" spans="1:15" x14ac:dyDescent="0.25">
      <c r="A208" s="16" t="str">
        <f t="shared" si="4"/>
        <v>BogotaFácilLunes a viernes14 horas diariasCampero Camioneta 4*2</v>
      </c>
      <c r="B208" s="1">
        <v>1</v>
      </c>
      <c r="C208" s="2" t="s">
        <v>10</v>
      </c>
      <c r="D208" s="2" t="s">
        <v>11</v>
      </c>
      <c r="E208" s="2" t="s">
        <v>126</v>
      </c>
      <c r="F208" s="2" t="s">
        <v>25</v>
      </c>
      <c r="G208" s="2" t="s">
        <v>14</v>
      </c>
      <c r="H208" s="2" t="s">
        <v>15</v>
      </c>
      <c r="I208" s="2" t="s">
        <v>16</v>
      </c>
      <c r="J208" s="1">
        <v>1</v>
      </c>
      <c r="K208" s="1" t="e">
        <f>+VLOOKUP(A208,'[1]MACRO REGION 1 '!$A:$A,1,FALSE)</f>
        <v>#N/A</v>
      </c>
      <c r="L208" s="2" t="s">
        <v>119</v>
      </c>
      <c r="M208" s="2"/>
      <c r="N208" s="2"/>
      <c r="O208" s="2"/>
    </row>
    <row r="209" spans="1:15" x14ac:dyDescent="0.25">
      <c r="A209" s="16" t="str">
        <f t="shared" si="4"/>
        <v>BogotaFácilLunes a viernes14 horas diariasCampero Camioneta 4*2</v>
      </c>
      <c r="B209" s="1">
        <v>1</v>
      </c>
      <c r="C209" s="2" t="s">
        <v>10</v>
      </c>
      <c r="D209" s="2" t="s">
        <v>11</v>
      </c>
      <c r="E209" s="2" t="s">
        <v>126</v>
      </c>
      <c r="F209" s="2" t="s">
        <v>25</v>
      </c>
      <c r="G209" s="2" t="s">
        <v>14</v>
      </c>
      <c r="H209" s="2" t="s">
        <v>15</v>
      </c>
      <c r="I209" s="2" t="s">
        <v>16</v>
      </c>
      <c r="J209" s="1">
        <v>1</v>
      </c>
      <c r="K209" s="1" t="e">
        <f>+VLOOKUP(A209,'[1]MACRO REGION 1 '!$A:$A,1,FALSE)</f>
        <v>#N/A</v>
      </c>
      <c r="L209" s="2" t="s">
        <v>119</v>
      </c>
      <c r="M209" s="2"/>
      <c r="N209" s="2"/>
      <c r="O209" s="2"/>
    </row>
    <row r="210" spans="1:15" x14ac:dyDescent="0.25">
      <c r="A210" s="16" t="str">
        <f t="shared" si="4"/>
        <v>BogotaFácilLunes a viernes14 horas diariasCampero Camioneta 4*2</v>
      </c>
      <c r="B210" s="1">
        <v>1</v>
      </c>
      <c r="C210" s="2" t="s">
        <v>10</v>
      </c>
      <c r="D210" s="2" t="s">
        <v>11</v>
      </c>
      <c r="E210" s="2" t="s">
        <v>53</v>
      </c>
      <c r="F210" s="2" t="s">
        <v>25</v>
      </c>
      <c r="G210" s="2" t="s">
        <v>14</v>
      </c>
      <c r="H210" s="2" t="s">
        <v>15</v>
      </c>
      <c r="I210" s="2" t="s">
        <v>16</v>
      </c>
      <c r="J210" s="1">
        <v>1</v>
      </c>
      <c r="K210" s="1" t="e">
        <f>+VLOOKUP(A210,'[1]MACRO REGION 1 '!$A:$A,1,FALSE)</f>
        <v>#N/A</v>
      </c>
      <c r="L210" s="2" t="s">
        <v>119</v>
      </c>
      <c r="M210" s="2"/>
      <c r="N210" s="2"/>
      <c r="O210" s="2"/>
    </row>
    <row r="211" spans="1:15" x14ac:dyDescent="0.25">
      <c r="A211" s="16" t="str">
        <f t="shared" si="4"/>
        <v>BogotaFácilLunes a viernes14 horas diariasCampero Camioneta 4*2</v>
      </c>
      <c r="B211" s="1">
        <v>1</v>
      </c>
      <c r="C211" s="2" t="s">
        <v>10</v>
      </c>
      <c r="D211" s="2" t="s">
        <v>11</v>
      </c>
      <c r="E211" s="2" t="s">
        <v>53</v>
      </c>
      <c r="F211" s="2" t="s">
        <v>25</v>
      </c>
      <c r="G211" s="2" t="s">
        <v>14</v>
      </c>
      <c r="H211" s="2" t="s">
        <v>15</v>
      </c>
      <c r="I211" s="2" t="s">
        <v>16</v>
      </c>
      <c r="J211" s="1">
        <v>1</v>
      </c>
      <c r="K211" s="1" t="e">
        <f>+VLOOKUP(A211,'[1]MACRO REGION 1 '!$A:$A,1,FALSE)</f>
        <v>#N/A</v>
      </c>
      <c r="L211" s="2" t="s">
        <v>119</v>
      </c>
      <c r="M211" s="2"/>
      <c r="N211" s="2"/>
      <c r="O211" s="2"/>
    </row>
    <row r="212" spans="1:15" x14ac:dyDescent="0.25">
      <c r="A212" s="16" t="str">
        <f t="shared" si="4"/>
        <v>BogotaFácilLunes a viernes14 horas diariasCampero Camioneta 4*2</v>
      </c>
      <c r="B212" s="1">
        <v>1</v>
      </c>
      <c r="C212" s="2" t="s">
        <v>10</v>
      </c>
      <c r="D212" s="2" t="s">
        <v>11</v>
      </c>
      <c r="E212" s="2" t="s">
        <v>53</v>
      </c>
      <c r="F212" s="2" t="s">
        <v>25</v>
      </c>
      <c r="G212" s="2" t="s">
        <v>14</v>
      </c>
      <c r="H212" s="2" t="s">
        <v>15</v>
      </c>
      <c r="I212" s="2" t="s">
        <v>16</v>
      </c>
      <c r="J212" s="1">
        <v>1</v>
      </c>
      <c r="K212" s="1" t="e">
        <f>+VLOOKUP(A212,'[1]MACRO REGION 1 '!$A:$A,1,FALSE)</f>
        <v>#N/A</v>
      </c>
      <c r="L212" s="2" t="s">
        <v>119</v>
      </c>
      <c r="M212" s="2"/>
      <c r="N212" s="2"/>
      <c r="O212" s="2"/>
    </row>
    <row r="213" spans="1:15" x14ac:dyDescent="0.25">
      <c r="A213" s="16" t="str">
        <f t="shared" si="4"/>
        <v>BogotaFácilLunes a viernes14 horas diariasCampero Camioneta 4*2</v>
      </c>
      <c r="B213" s="1">
        <v>1</v>
      </c>
      <c r="C213" s="2" t="s">
        <v>10</v>
      </c>
      <c r="D213" s="2" t="s">
        <v>11</v>
      </c>
      <c r="E213" s="2" t="s">
        <v>46</v>
      </c>
      <c r="F213" s="2" t="s">
        <v>25</v>
      </c>
      <c r="G213" s="2" t="s">
        <v>14</v>
      </c>
      <c r="H213" s="2" t="s">
        <v>15</v>
      </c>
      <c r="I213" s="2" t="s">
        <v>16</v>
      </c>
      <c r="J213" s="1">
        <v>1</v>
      </c>
      <c r="K213" s="1" t="e">
        <f>+VLOOKUP(A213,'[1]MACRO REGION 1 '!$A:$A,1,FALSE)</f>
        <v>#N/A</v>
      </c>
      <c r="L213" s="2" t="s">
        <v>119</v>
      </c>
      <c r="M213" s="2"/>
      <c r="N213" s="2"/>
      <c r="O213" s="2"/>
    </row>
    <row r="214" spans="1:15" x14ac:dyDescent="0.25">
      <c r="A214" s="16" t="str">
        <f t="shared" si="4"/>
        <v>BogotaFácilLunes a viernes14 horas diariasCampero Camioneta 4*2</v>
      </c>
      <c r="B214" s="1">
        <v>1</v>
      </c>
      <c r="C214" s="2" t="s">
        <v>10</v>
      </c>
      <c r="D214" s="2" t="s">
        <v>11</v>
      </c>
      <c r="E214" s="2" t="s">
        <v>54</v>
      </c>
      <c r="F214" s="2" t="s">
        <v>25</v>
      </c>
      <c r="G214" s="2" t="s">
        <v>14</v>
      </c>
      <c r="H214" s="2" t="s">
        <v>15</v>
      </c>
      <c r="I214" s="2" t="s">
        <v>16</v>
      </c>
      <c r="J214" s="1">
        <v>1</v>
      </c>
      <c r="K214" s="1" t="e">
        <f>+VLOOKUP(A214,'[1]MACRO REGION 1 '!$A:$A,1,FALSE)</f>
        <v>#N/A</v>
      </c>
      <c r="L214" s="2" t="s">
        <v>119</v>
      </c>
      <c r="M214" s="2"/>
      <c r="N214" s="2"/>
      <c r="O214" s="2"/>
    </row>
    <row r="215" spans="1:15" x14ac:dyDescent="0.25">
      <c r="A215" s="16" t="str">
        <f t="shared" si="4"/>
        <v>BogotaFácilLunes a viernes14 horas diariasCampero Camioneta 4*2</v>
      </c>
      <c r="B215" s="1">
        <v>1</v>
      </c>
      <c r="C215" s="2" t="s">
        <v>10</v>
      </c>
      <c r="D215" s="2" t="s">
        <v>11</v>
      </c>
      <c r="E215" s="2" t="s">
        <v>55</v>
      </c>
      <c r="F215" s="2" t="s">
        <v>25</v>
      </c>
      <c r="G215" s="2" t="s">
        <v>14</v>
      </c>
      <c r="H215" s="2" t="s">
        <v>15</v>
      </c>
      <c r="I215" s="2" t="s">
        <v>16</v>
      </c>
      <c r="J215" s="1">
        <v>1</v>
      </c>
      <c r="K215" s="1" t="e">
        <f>+VLOOKUP(A215,'[1]MACRO REGION 1 '!$A:$A,1,FALSE)</f>
        <v>#N/A</v>
      </c>
      <c r="L215" s="2" t="s">
        <v>119</v>
      </c>
      <c r="M215" s="2"/>
      <c r="N215" s="2"/>
      <c r="O215" s="2"/>
    </row>
    <row r="216" spans="1:15" x14ac:dyDescent="0.25">
      <c r="A216" s="16" t="str">
        <f t="shared" si="4"/>
        <v>BogotaFácilLunes a viernes14 horas diariasCampero Camioneta 4*2</v>
      </c>
      <c r="B216" s="1">
        <v>1</v>
      </c>
      <c r="C216" s="2" t="s">
        <v>10</v>
      </c>
      <c r="D216" s="2" t="s">
        <v>11</v>
      </c>
      <c r="E216" s="2" t="s">
        <v>55</v>
      </c>
      <c r="F216" s="2" t="s">
        <v>25</v>
      </c>
      <c r="G216" s="2" t="s">
        <v>14</v>
      </c>
      <c r="H216" s="2" t="s">
        <v>15</v>
      </c>
      <c r="I216" s="2" t="s">
        <v>16</v>
      </c>
      <c r="J216" s="1">
        <v>1</v>
      </c>
      <c r="K216" s="1" t="e">
        <f>+VLOOKUP(A216,'[1]MACRO REGION 1 '!$A:$A,1,FALSE)</f>
        <v>#N/A</v>
      </c>
      <c r="L216" s="2" t="s">
        <v>119</v>
      </c>
      <c r="M216" s="2"/>
      <c r="N216" s="2"/>
      <c r="O216" s="2"/>
    </row>
    <row r="217" spans="1:15" x14ac:dyDescent="0.25">
      <c r="A217" s="16" t="str">
        <f t="shared" si="4"/>
        <v>BogotaFácilLunes a viernes14 horas diariasCampero Camioneta 4*2</v>
      </c>
      <c r="B217" s="1">
        <v>1</v>
      </c>
      <c r="C217" s="2" t="s">
        <v>10</v>
      </c>
      <c r="D217" s="2" t="s">
        <v>11</v>
      </c>
      <c r="E217" s="2" t="s">
        <v>55</v>
      </c>
      <c r="F217" s="2" t="s">
        <v>25</v>
      </c>
      <c r="G217" s="2" t="s">
        <v>14</v>
      </c>
      <c r="H217" s="2" t="s">
        <v>15</v>
      </c>
      <c r="I217" s="2" t="s">
        <v>16</v>
      </c>
      <c r="J217" s="1">
        <v>1</v>
      </c>
      <c r="K217" s="1" t="e">
        <f>+VLOOKUP(A217,'[1]MACRO REGION 1 '!$A:$A,1,FALSE)</f>
        <v>#N/A</v>
      </c>
      <c r="L217" s="2" t="s">
        <v>119</v>
      </c>
      <c r="M217" s="2"/>
      <c r="N217" s="2"/>
      <c r="O217" s="2"/>
    </row>
    <row r="218" spans="1:15" x14ac:dyDescent="0.25">
      <c r="A218" s="16" t="str">
        <f t="shared" si="4"/>
        <v>BogotaFácilLunes a viernes14 horas diariasCampero Camioneta 4*2</v>
      </c>
      <c r="B218" s="1">
        <v>1</v>
      </c>
      <c r="C218" s="2" t="s">
        <v>10</v>
      </c>
      <c r="D218" s="2" t="s">
        <v>11</v>
      </c>
      <c r="E218" s="2" t="s">
        <v>55</v>
      </c>
      <c r="F218" s="2" t="s">
        <v>25</v>
      </c>
      <c r="G218" s="2" t="s">
        <v>14</v>
      </c>
      <c r="H218" s="2" t="s">
        <v>15</v>
      </c>
      <c r="I218" s="2" t="s">
        <v>16</v>
      </c>
      <c r="J218" s="1">
        <v>1</v>
      </c>
      <c r="K218" s="1" t="e">
        <f>+VLOOKUP(A218,'[1]MACRO REGION 1 '!$A:$A,1,FALSE)</f>
        <v>#N/A</v>
      </c>
      <c r="L218" s="2" t="s">
        <v>119</v>
      </c>
      <c r="M218" s="2"/>
      <c r="N218" s="2"/>
      <c r="O218" s="2"/>
    </row>
    <row r="219" spans="1:15" x14ac:dyDescent="0.25">
      <c r="A219" s="16" t="str">
        <f t="shared" si="4"/>
        <v>BogotaFácilLunes a viernes14 horas diariasCampero Camioneta 4*2</v>
      </c>
      <c r="B219" s="1">
        <v>1</v>
      </c>
      <c r="C219" s="2" t="s">
        <v>10</v>
      </c>
      <c r="D219" s="2" t="s">
        <v>11</v>
      </c>
      <c r="E219" s="2" t="s">
        <v>56</v>
      </c>
      <c r="F219" s="2" t="s">
        <v>25</v>
      </c>
      <c r="G219" s="2" t="s">
        <v>14</v>
      </c>
      <c r="H219" s="2" t="s">
        <v>15</v>
      </c>
      <c r="I219" s="2" t="s">
        <v>16</v>
      </c>
      <c r="J219" s="1">
        <v>1</v>
      </c>
      <c r="K219" s="1" t="e">
        <f>+VLOOKUP(A219,'[1]MACRO REGION 1 '!$A:$A,1,FALSE)</f>
        <v>#N/A</v>
      </c>
      <c r="L219" s="2" t="s">
        <v>119</v>
      </c>
      <c r="M219" s="2"/>
      <c r="N219" s="2"/>
      <c r="O219" s="2"/>
    </row>
    <row r="220" spans="1:15" x14ac:dyDescent="0.25">
      <c r="A220" s="16" t="str">
        <f t="shared" si="4"/>
        <v>BogotaFácilLunes a viernes14 horas diariasCampero Camioneta 4*2</v>
      </c>
      <c r="B220" s="1">
        <v>1</v>
      </c>
      <c r="C220" s="2" t="s">
        <v>10</v>
      </c>
      <c r="D220" s="2" t="s">
        <v>11</v>
      </c>
      <c r="E220" s="2" t="s">
        <v>56</v>
      </c>
      <c r="F220" s="2" t="s">
        <v>25</v>
      </c>
      <c r="G220" s="2" t="s">
        <v>14</v>
      </c>
      <c r="H220" s="2" t="s">
        <v>15</v>
      </c>
      <c r="I220" s="2" t="s">
        <v>16</v>
      </c>
      <c r="J220" s="1">
        <v>1</v>
      </c>
      <c r="K220" s="1" t="e">
        <f>+VLOOKUP(A220,'[1]MACRO REGION 1 '!$A:$A,1,FALSE)</f>
        <v>#N/A</v>
      </c>
      <c r="L220" s="2" t="s">
        <v>119</v>
      </c>
      <c r="M220" s="2"/>
      <c r="N220" s="2"/>
      <c r="O220" s="2"/>
    </row>
    <row r="221" spans="1:15" x14ac:dyDescent="0.25">
      <c r="A221" s="16" t="str">
        <f t="shared" si="4"/>
        <v>BogotaFácilLunes a viernes14 horas diariasCampero Camioneta 4*2</v>
      </c>
      <c r="B221" s="1">
        <v>1</v>
      </c>
      <c r="C221" s="2" t="s">
        <v>10</v>
      </c>
      <c r="D221" s="2" t="s">
        <v>11</v>
      </c>
      <c r="E221" s="2" t="s">
        <v>56</v>
      </c>
      <c r="F221" s="2" t="s">
        <v>25</v>
      </c>
      <c r="G221" s="2" t="s">
        <v>14</v>
      </c>
      <c r="H221" s="2" t="s">
        <v>15</v>
      </c>
      <c r="I221" s="2" t="s">
        <v>16</v>
      </c>
      <c r="J221" s="1">
        <v>1</v>
      </c>
      <c r="K221" s="1" t="e">
        <f>+VLOOKUP(A221,'[1]MACRO REGION 1 '!$A:$A,1,FALSE)</f>
        <v>#N/A</v>
      </c>
      <c r="L221" s="2" t="s">
        <v>119</v>
      </c>
      <c r="M221" s="2"/>
      <c r="N221" s="2"/>
      <c r="O221" s="2"/>
    </row>
    <row r="222" spans="1:15" x14ac:dyDescent="0.25">
      <c r="A222" s="16" t="str">
        <f t="shared" si="4"/>
        <v>BogotaFácilLunes a viernes14 horas diariasCampero Camioneta 4*2</v>
      </c>
      <c r="B222" s="1">
        <v>1</v>
      </c>
      <c r="C222" s="2" t="s">
        <v>10</v>
      </c>
      <c r="D222" s="2" t="s">
        <v>11</v>
      </c>
      <c r="E222" s="2" t="s">
        <v>56</v>
      </c>
      <c r="F222" s="2" t="s">
        <v>25</v>
      </c>
      <c r="G222" s="2" t="s">
        <v>14</v>
      </c>
      <c r="H222" s="2" t="s">
        <v>15</v>
      </c>
      <c r="I222" s="2" t="s">
        <v>16</v>
      </c>
      <c r="J222" s="1">
        <v>1</v>
      </c>
      <c r="K222" s="1" t="e">
        <f>+VLOOKUP(A222,'[1]MACRO REGION 1 '!$A:$A,1,FALSE)</f>
        <v>#N/A</v>
      </c>
      <c r="L222" s="2" t="s">
        <v>119</v>
      </c>
      <c r="M222" s="2"/>
      <c r="N222" s="2"/>
      <c r="O222" s="2"/>
    </row>
    <row r="223" spans="1:15" x14ac:dyDescent="0.25">
      <c r="A223" s="16" t="str">
        <f t="shared" si="4"/>
        <v>BogotaFácilLunes a viernes14 horas diariasCampero Camioneta 4*2</v>
      </c>
      <c r="B223" s="1">
        <v>1</v>
      </c>
      <c r="C223" s="2" t="s">
        <v>10</v>
      </c>
      <c r="D223" s="2" t="s">
        <v>11</v>
      </c>
      <c r="E223" s="2" t="s">
        <v>57</v>
      </c>
      <c r="F223" s="2" t="s">
        <v>25</v>
      </c>
      <c r="G223" s="2" t="s">
        <v>14</v>
      </c>
      <c r="H223" s="2" t="s">
        <v>15</v>
      </c>
      <c r="I223" s="2" t="s">
        <v>16</v>
      </c>
      <c r="J223" s="1">
        <v>1</v>
      </c>
      <c r="K223" s="1" t="e">
        <f>+VLOOKUP(A223,'[1]MACRO REGION 1 '!$A:$A,1,FALSE)</f>
        <v>#N/A</v>
      </c>
      <c r="L223" s="2" t="s">
        <v>119</v>
      </c>
      <c r="M223" s="2"/>
      <c r="N223" s="2"/>
      <c r="O223" s="2"/>
    </row>
    <row r="224" spans="1:15" x14ac:dyDescent="0.25">
      <c r="A224" s="16" t="str">
        <f t="shared" si="4"/>
        <v>BogotaFácilLunes a viernes14 horas diariasCampero Camioneta 4*2</v>
      </c>
      <c r="B224" s="1">
        <v>1</v>
      </c>
      <c r="C224" s="2" t="s">
        <v>10</v>
      </c>
      <c r="D224" s="2" t="s">
        <v>11</v>
      </c>
      <c r="E224" s="2" t="s">
        <v>57</v>
      </c>
      <c r="F224" s="2" t="s">
        <v>25</v>
      </c>
      <c r="G224" s="2" t="s">
        <v>14</v>
      </c>
      <c r="H224" s="2" t="s">
        <v>15</v>
      </c>
      <c r="I224" s="2" t="s">
        <v>16</v>
      </c>
      <c r="J224" s="1">
        <v>1</v>
      </c>
      <c r="K224" s="1" t="e">
        <f>+VLOOKUP(A224,'[1]MACRO REGION 1 '!$A:$A,1,FALSE)</f>
        <v>#N/A</v>
      </c>
      <c r="L224" s="2" t="s">
        <v>119</v>
      </c>
      <c r="M224" s="2"/>
      <c r="N224" s="2"/>
      <c r="O224" s="2"/>
    </row>
    <row r="225" spans="1:15" x14ac:dyDescent="0.25">
      <c r="A225" s="16" t="str">
        <f t="shared" si="4"/>
        <v>BogotaFácilLunes a viernes14 horas diariasCampero Camioneta 4*2</v>
      </c>
      <c r="B225" s="1">
        <v>1</v>
      </c>
      <c r="C225" s="2" t="s">
        <v>10</v>
      </c>
      <c r="D225" s="2" t="s">
        <v>11</v>
      </c>
      <c r="E225" s="2" t="s">
        <v>57</v>
      </c>
      <c r="F225" s="2" t="s">
        <v>25</v>
      </c>
      <c r="G225" s="2" t="s">
        <v>14</v>
      </c>
      <c r="H225" s="2" t="s">
        <v>15</v>
      </c>
      <c r="I225" s="2" t="s">
        <v>16</v>
      </c>
      <c r="J225" s="1">
        <v>1</v>
      </c>
      <c r="K225" s="1" t="e">
        <f>+VLOOKUP(A225,'[1]MACRO REGION 1 '!$A:$A,1,FALSE)</f>
        <v>#N/A</v>
      </c>
      <c r="L225" s="2" t="s">
        <v>119</v>
      </c>
      <c r="M225" s="2"/>
      <c r="N225" s="2"/>
      <c r="O225" s="2"/>
    </row>
    <row r="226" spans="1:15" x14ac:dyDescent="0.25">
      <c r="A226" s="16" t="str">
        <f t="shared" si="4"/>
        <v>BogotaFácilLunes a viernes14 horas diariasCampero Camioneta 4*2</v>
      </c>
      <c r="B226" s="1">
        <v>1</v>
      </c>
      <c r="C226" s="2" t="s">
        <v>10</v>
      </c>
      <c r="D226" s="2" t="s">
        <v>11</v>
      </c>
      <c r="E226" s="2" t="s">
        <v>58</v>
      </c>
      <c r="F226" s="2" t="s">
        <v>25</v>
      </c>
      <c r="G226" s="2" t="s">
        <v>14</v>
      </c>
      <c r="H226" s="2" t="s">
        <v>15</v>
      </c>
      <c r="I226" s="2" t="s">
        <v>16</v>
      </c>
      <c r="J226" s="1">
        <v>1</v>
      </c>
      <c r="K226" s="1" t="e">
        <f>+VLOOKUP(A226,'[1]MACRO REGION 1 '!$A:$A,1,FALSE)</f>
        <v>#N/A</v>
      </c>
      <c r="L226" s="2" t="s">
        <v>119</v>
      </c>
      <c r="M226" s="2"/>
      <c r="N226" s="2"/>
      <c r="O226" s="2"/>
    </row>
    <row r="227" spans="1:15" x14ac:dyDescent="0.25">
      <c r="A227" s="16" t="str">
        <f t="shared" si="4"/>
        <v>BogotaFácilLunes a viernes14 horas diariasCampero Camioneta 4*2</v>
      </c>
      <c r="B227" s="1">
        <v>1</v>
      </c>
      <c r="C227" s="2" t="s">
        <v>10</v>
      </c>
      <c r="D227" s="2" t="s">
        <v>11</v>
      </c>
      <c r="E227" s="2" t="s">
        <v>58</v>
      </c>
      <c r="F227" s="2" t="s">
        <v>25</v>
      </c>
      <c r="G227" s="2" t="s">
        <v>14</v>
      </c>
      <c r="H227" s="2" t="s">
        <v>15</v>
      </c>
      <c r="I227" s="2" t="s">
        <v>16</v>
      </c>
      <c r="J227" s="1">
        <v>1</v>
      </c>
      <c r="K227" s="1" t="e">
        <f>+VLOOKUP(A227,'[1]MACRO REGION 1 '!$A:$A,1,FALSE)</f>
        <v>#N/A</v>
      </c>
      <c r="L227" s="2" t="s">
        <v>119</v>
      </c>
      <c r="M227" s="2"/>
      <c r="N227" s="2"/>
      <c r="O227" s="2"/>
    </row>
    <row r="228" spans="1:15" x14ac:dyDescent="0.25">
      <c r="A228" s="16" t="str">
        <f t="shared" si="4"/>
        <v>BogotaFácilLunes a viernes14 horas diariasCampero Camioneta 4*2</v>
      </c>
      <c r="B228" s="1">
        <v>1</v>
      </c>
      <c r="C228" s="2" t="s">
        <v>10</v>
      </c>
      <c r="D228" s="2" t="s">
        <v>11</v>
      </c>
      <c r="E228" s="2" t="s">
        <v>58</v>
      </c>
      <c r="F228" s="2" t="s">
        <v>25</v>
      </c>
      <c r="G228" s="2" t="s">
        <v>14</v>
      </c>
      <c r="H228" s="2" t="s">
        <v>15</v>
      </c>
      <c r="I228" s="2" t="s">
        <v>16</v>
      </c>
      <c r="J228" s="1">
        <v>1</v>
      </c>
      <c r="K228" s="1" t="e">
        <f>+VLOOKUP(A228,'[1]MACRO REGION 1 '!$A:$A,1,FALSE)</f>
        <v>#N/A</v>
      </c>
      <c r="L228" s="2" t="s">
        <v>119</v>
      </c>
      <c r="M228" s="2"/>
      <c r="N228" s="2"/>
      <c r="O228" s="2"/>
    </row>
    <row r="229" spans="1:15" x14ac:dyDescent="0.25">
      <c r="A229" s="16" t="str">
        <f t="shared" si="4"/>
        <v>BogotaFácilLunes a viernes14 horas diariasCampero Camioneta 4*2</v>
      </c>
      <c r="B229" s="1">
        <v>1</v>
      </c>
      <c r="C229" s="2" t="s">
        <v>10</v>
      </c>
      <c r="D229" s="2" t="s">
        <v>11</v>
      </c>
      <c r="E229" s="2" t="s">
        <v>45</v>
      </c>
      <c r="F229" s="2" t="s">
        <v>25</v>
      </c>
      <c r="G229" s="2" t="s">
        <v>14</v>
      </c>
      <c r="H229" s="2" t="s">
        <v>15</v>
      </c>
      <c r="I229" s="2" t="s">
        <v>16</v>
      </c>
      <c r="J229" s="1">
        <v>1</v>
      </c>
      <c r="K229" s="1" t="e">
        <f>+VLOOKUP(A229,'[1]MACRO REGION 1 '!$A:$A,1,FALSE)</f>
        <v>#N/A</v>
      </c>
      <c r="L229" s="2" t="s">
        <v>119</v>
      </c>
      <c r="M229" s="2"/>
      <c r="N229" s="2"/>
      <c r="O229" s="2"/>
    </row>
    <row r="230" spans="1:15" x14ac:dyDescent="0.25">
      <c r="A230" s="16" t="str">
        <f t="shared" si="4"/>
        <v>BogotaFácilLunes a viernes14 horas diariasCampero Camioneta 4*2</v>
      </c>
      <c r="B230" s="1">
        <v>1</v>
      </c>
      <c r="C230" s="2" t="s">
        <v>10</v>
      </c>
      <c r="D230" s="2" t="s">
        <v>11</v>
      </c>
      <c r="E230" s="2" t="s">
        <v>45</v>
      </c>
      <c r="F230" s="2" t="s">
        <v>25</v>
      </c>
      <c r="G230" s="2" t="s">
        <v>14</v>
      </c>
      <c r="H230" s="2" t="s">
        <v>15</v>
      </c>
      <c r="I230" s="2" t="s">
        <v>16</v>
      </c>
      <c r="J230" s="1">
        <v>1</v>
      </c>
      <c r="K230" s="1" t="e">
        <f>+VLOOKUP(A230,'[1]MACRO REGION 1 '!$A:$A,1,FALSE)</f>
        <v>#N/A</v>
      </c>
      <c r="L230" s="2" t="s">
        <v>119</v>
      </c>
      <c r="M230" s="2"/>
      <c r="N230" s="2"/>
      <c r="O230" s="2"/>
    </row>
    <row r="231" spans="1:15" x14ac:dyDescent="0.25">
      <c r="A231" s="16" t="str">
        <f t="shared" si="4"/>
        <v>BogotaFácilLunes a viernes14 horas diariasCampero Camioneta 4*2</v>
      </c>
      <c r="B231" s="1">
        <v>1</v>
      </c>
      <c r="C231" s="2" t="s">
        <v>10</v>
      </c>
      <c r="D231" s="2" t="s">
        <v>11</v>
      </c>
      <c r="E231" s="2" t="s">
        <v>47</v>
      </c>
      <c r="F231" s="2" t="s">
        <v>25</v>
      </c>
      <c r="G231" s="2" t="s">
        <v>14</v>
      </c>
      <c r="H231" s="2" t="s">
        <v>15</v>
      </c>
      <c r="I231" s="2" t="s">
        <v>16</v>
      </c>
      <c r="J231" s="1">
        <v>1</v>
      </c>
      <c r="K231" s="1" t="e">
        <f>+VLOOKUP(A231,'[1]MACRO REGION 1 '!$A:$A,1,FALSE)</f>
        <v>#N/A</v>
      </c>
      <c r="L231" s="2" t="s">
        <v>119</v>
      </c>
      <c r="M231" s="2"/>
      <c r="N231" s="2"/>
      <c r="O231" s="2"/>
    </row>
    <row r="232" spans="1:15" x14ac:dyDescent="0.25">
      <c r="A232" s="16" t="str">
        <f t="shared" si="4"/>
        <v>BogotaFácilLunes a viernes14 horas diariasCampero Camioneta 4*2</v>
      </c>
      <c r="B232" s="1">
        <v>1</v>
      </c>
      <c r="C232" s="2" t="s">
        <v>10</v>
      </c>
      <c r="D232" s="2" t="s">
        <v>11</v>
      </c>
      <c r="E232" s="2" t="s">
        <v>47</v>
      </c>
      <c r="F232" s="2" t="s">
        <v>25</v>
      </c>
      <c r="G232" s="2" t="s">
        <v>14</v>
      </c>
      <c r="H232" s="2" t="s">
        <v>15</v>
      </c>
      <c r="I232" s="2" t="s">
        <v>16</v>
      </c>
      <c r="J232" s="1">
        <v>1</v>
      </c>
      <c r="K232" s="1" t="e">
        <f>+VLOOKUP(A232,'[1]MACRO REGION 1 '!$A:$A,1,FALSE)</f>
        <v>#N/A</v>
      </c>
      <c r="L232" s="2" t="s">
        <v>119</v>
      </c>
      <c r="M232" s="2"/>
      <c r="N232" s="2"/>
      <c r="O232" s="2"/>
    </row>
    <row r="233" spans="1:15" x14ac:dyDescent="0.25">
      <c r="A233" s="16" t="str">
        <f t="shared" si="4"/>
        <v>BogotaFácilLunes a viernes14 horas diariasCampero Camioneta 4*2</v>
      </c>
      <c r="B233" s="1">
        <v>1</v>
      </c>
      <c r="C233" s="2" t="s">
        <v>10</v>
      </c>
      <c r="D233" s="2" t="s">
        <v>11</v>
      </c>
      <c r="E233" s="2" t="s">
        <v>48</v>
      </c>
      <c r="F233" s="2" t="s">
        <v>25</v>
      </c>
      <c r="G233" s="2" t="s">
        <v>14</v>
      </c>
      <c r="H233" s="2" t="s">
        <v>15</v>
      </c>
      <c r="I233" s="2" t="s">
        <v>16</v>
      </c>
      <c r="J233" s="1">
        <v>1</v>
      </c>
      <c r="K233" s="1" t="e">
        <f>+VLOOKUP(A233,'[1]MACRO REGION 1 '!$A:$A,1,FALSE)</f>
        <v>#N/A</v>
      </c>
      <c r="L233" s="2" t="s">
        <v>119</v>
      </c>
      <c r="M233" s="2"/>
      <c r="N233" s="2"/>
      <c r="O233" s="2"/>
    </row>
    <row r="234" spans="1:15" x14ac:dyDescent="0.25">
      <c r="A234" s="16" t="str">
        <f t="shared" si="4"/>
        <v>BogotaFácilLunes a viernes14 horas diariasCampero Camioneta 4*2</v>
      </c>
      <c r="B234" s="1">
        <v>1</v>
      </c>
      <c r="C234" s="2" t="s">
        <v>10</v>
      </c>
      <c r="D234" s="2" t="s">
        <v>11</v>
      </c>
      <c r="E234" s="2" t="s">
        <v>55</v>
      </c>
      <c r="F234" s="2" t="s">
        <v>25</v>
      </c>
      <c r="G234" s="2" t="s">
        <v>14</v>
      </c>
      <c r="H234" s="2" t="s">
        <v>15</v>
      </c>
      <c r="I234" s="2" t="s">
        <v>16</v>
      </c>
      <c r="J234" s="1">
        <v>1</v>
      </c>
      <c r="K234" s="1" t="e">
        <f>+VLOOKUP(A234,'[1]MACRO REGION 1 '!$A:$A,1,FALSE)</f>
        <v>#N/A</v>
      </c>
      <c r="L234" s="2" t="s">
        <v>119</v>
      </c>
      <c r="M234" s="2"/>
      <c r="N234" s="2"/>
      <c r="O234" s="2"/>
    </row>
    <row r="235" spans="1:15" x14ac:dyDescent="0.25">
      <c r="A235" s="16" t="str">
        <f t="shared" si="4"/>
        <v>BogotaFácilDomingo a domingo24 horas diariasCampero Camioneta 4*2</v>
      </c>
      <c r="B235" s="1">
        <v>1</v>
      </c>
      <c r="C235" s="2" t="s">
        <v>10</v>
      </c>
      <c r="D235" s="2" t="s">
        <v>11</v>
      </c>
      <c r="E235" s="2" t="s">
        <v>12</v>
      </c>
      <c r="F235" s="2" t="s">
        <v>25</v>
      </c>
      <c r="G235" s="2" t="s">
        <v>59</v>
      </c>
      <c r="H235" s="2" t="s">
        <v>30</v>
      </c>
      <c r="I235" s="2" t="s">
        <v>16</v>
      </c>
      <c r="J235" s="1">
        <v>1</v>
      </c>
      <c r="K235" s="1" t="e">
        <f>+VLOOKUP(A235,'[1]MACRO REGION 1 '!$A:$A,1,FALSE)</f>
        <v>#N/A</v>
      </c>
      <c r="L235" s="2" t="s">
        <v>119</v>
      </c>
      <c r="M235" s="2"/>
      <c r="N235" s="2"/>
      <c r="O235" s="2"/>
    </row>
    <row r="236" spans="1:15" x14ac:dyDescent="0.25">
      <c r="A236" s="16" t="str">
        <f t="shared" si="4"/>
        <v>BogotaFácilDomingo a domingo24 horas diariasCampero Camioneta 4*2</v>
      </c>
      <c r="B236" s="1">
        <v>1</v>
      </c>
      <c r="C236" s="2" t="s">
        <v>10</v>
      </c>
      <c r="D236" s="2" t="s">
        <v>11</v>
      </c>
      <c r="E236" s="2" t="s">
        <v>12</v>
      </c>
      <c r="F236" s="2" t="s">
        <v>25</v>
      </c>
      <c r="G236" s="2" t="s">
        <v>59</v>
      </c>
      <c r="H236" s="2" t="s">
        <v>30</v>
      </c>
      <c r="I236" s="2" t="s">
        <v>16</v>
      </c>
      <c r="J236" s="1">
        <v>1</v>
      </c>
      <c r="K236" s="1" t="e">
        <f>+VLOOKUP(A236,'[1]MACRO REGION 1 '!$A:$A,1,FALSE)</f>
        <v>#N/A</v>
      </c>
      <c r="L236" s="2" t="s">
        <v>119</v>
      </c>
      <c r="M236" s="2"/>
      <c r="N236" s="2"/>
      <c r="O236" s="2"/>
    </row>
    <row r="237" spans="1:15" x14ac:dyDescent="0.25">
      <c r="A237" s="16" t="str">
        <f t="shared" si="4"/>
        <v>BogotaFácilDomingo a domingo24 horas diariasCampero Camioneta 4*2</v>
      </c>
      <c r="B237" s="1">
        <v>1</v>
      </c>
      <c r="C237" s="2" t="s">
        <v>10</v>
      </c>
      <c r="D237" s="2" t="s">
        <v>11</v>
      </c>
      <c r="E237" s="2" t="s">
        <v>12</v>
      </c>
      <c r="F237" s="2" t="s">
        <v>25</v>
      </c>
      <c r="G237" s="2" t="s">
        <v>59</v>
      </c>
      <c r="H237" s="2" t="s">
        <v>30</v>
      </c>
      <c r="I237" s="2" t="s">
        <v>16</v>
      </c>
      <c r="J237" s="1">
        <v>1</v>
      </c>
      <c r="K237" s="1" t="e">
        <f>+VLOOKUP(A237,'[1]MACRO REGION 1 '!$A:$A,1,FALSE)</f>
        <v>#N/A</v>
      </c>
      <c r="L237" s="2" t="s">
        <v>119</v>
      </c>
      <c r="M237" s="2"/>
      <c r="N237" s="2"/>
      <c r="O237" s="2"/>
    </row>
    <row r="238" spans="1:15" x14ac:dyDescent="0.25">
      <c r="A238" s="16" t="str">
        <f t="shared" si="4"/>
        <v>BogotaFácilDomingo a domingo24 horas diariasCampero Camioneta 4*2</v>
      </c>
      <c r="B238" s="1">
        <v>1</v>
      </c>
      <c r="C238" s="2" t="s">
        <v>10</v>
      </c>
      <c r="D238" s="2" t="s">
        <v>11</v>
      </c>
      <c r="E238" s="2" t="s">
        <v>12</v>
      </c>
      <c r="F238" s="2" t="s">
        <v>25</v>
      </c>
      <c r="G238" s="2" t="s">
        <v>59</v>
      </c>
      <c r="H238" s="2" t="s">
        <v>30</v>
      </c>
      <c r="I238" s="2" t="s">
        <v>16</v>
      </c>
      <c r="J238" s="1">
        <v>1</v>
      </c>
      <c r="K238" s="1" t="e">
        <f>+VLOOKUP(A238,'[1]MACRO REGION 1 '!$A:$A,1,FALSE)</f>
        <v>#N/A</v>
      </c>
      <c r="L238" s="2" t="s">
        <v>119</v>
      </c>
      <c r="M238" s="2"/>
      <c r="N238" s="2"/>
      <c r="O238" s="2"/>
    </row>
    <row r="239" spans="1:15" x14ac:dyDescent="0.25">
      <c r="A239" s="16" t="str">
        <f t="shared" si="4"/>
        <v>BogotaFácilDomingo a domingo24 horas diariasCampero Camioneta 4*2</v>
      </c>
      <c r="B239" s="1">
        <v>1</v>
      </c>
      <c r="C239" s="2" t="s">
        <v>10</v>
      </c>
      <c r="D239" s="2" t="s">
        <v>11</v>
      </c>
      <c r="E239" s="2" t="s">
        <v>12</v>
      </c>
      <c r="F239" s="2" t="s">
        <v>25</v>
      </c>
      <c r="G239" s="2" t="s">
        <v>59</v>
      </c>
      <c r="H239" s="2" t="s">
        <v>30</v>
      </c>
      <c r="I239" s="2" t="s">
        <v>16</v>
      </c>
      <c r="J239" s="1">
        <v>1</v>
      </c>
      <c r="K239" s="1" t="e">
        <f>+VLOOKUP(A239,'[1]MACRO REGION 1 '!$A:$A,1,FALSE)</f>
        <v>#N/A</v>
      </c>
      <c r="L239" s="2" t="s">
        <v>119</v>
      </c>
      <c r="M239" s="2"/>
      <c r="N239" s="2"/>
      <c r="O239" s="2"/>
    </row>
    <row r="240" spans="1:15" x14ac:dyDescent="0.25">
      <c r="A240" s="16" t="str">
        <f t="shared" si="4"/>
        <v>BogotaFácilDomingo a domingo24 horas diariasCampero Camioneta 4*2</v>
      </c>
      <c r="B240" s="1">
        <v>1</v>
      </c>
      <c r="C240" s="2" t="s">
        <v>10</v>
      </c>
      <c r="D240" s="2" t="s">
        <v>11</v>
      </c>
      <c r="E240" s="2" t="s">
        <v>12</v>
      </c>
      <c r="F240" s="2" t="s">
        <v>25</v>
      </c>
      <c r="G240" s="2" t="s">
        <v>59</v>
      </c>
      <c r="H240" s="2" t="s">
        <v>30</v>
      </c>
      <c r="I240" s="2" t="s">
        <v>16</v>
      </c>
      <c r="J240" s="1">
        <v>1</v>
      </c>
      <c r="K240" s="1" t="e">
        <f>+VLOOKUP(A240,'[1]MACRO REGION 1 '!$A:$A,1,FALSE)</f>
        <v>#N/A</v>
      </c>
      <c r="L240" s="2" t="s">
        <v>119</v>
      </c>
      <c r="M240" s="2"/>
      <c r="N240" s="2"/>
      <c r="O240" s="2"/>
    </row>
    <row r="241" spans="1:15" x14ac:dyDescent="0.25">
      <c r="A241" s="16" t="str">
        <f t="shared" si="4"/>
        <v>BogotaFácilDomingo a domingo24 horas diariasCampero Camioneta 4*2</v>
      </c>
      <c r="B241" s="1">
        <v>1</v>
      </c>
      <c r="C241" s="2" t="s">
        <v>10</v>
      </c>
      <c r="D241" s="2" t="s">
        <v>11</v>
      </c>
      <c r="E241" s="2" t="s">
        <v>12</v>
      </c>
      <c r="F241" s="2" t="s">
        <v>25</v>
      </c>
      <c r="G241" s="2" t="s">
        <v>59</v>
      </c>
      <c r="H241" s="2" t="s">
        <v>30</v>
      </c>
      <c r="I241" s="2" t="s">
        <v>16</v>
      </c>
      <c r="J241" s="1">
        <v>1</v>
      </c>
      <c r="K241" s="1" t="e">
        <f>+VLOOKUP(A241,'[1]MACRO REGION 1 '!$A:$A,1,FALSE)</f>
        <v>#N/A</v>
      </c>
      <c r="L241" s="2" t="s">
        <v>119</v>
      </c>
      <c r="M241" s="2"/>
      <c r="N241" s="2"/>
      <c r="O241" s="2"/>
    </row>
    <row r="242" spans="1:15" x14ac:dyDescent="0.25">
      <c r="A242" s="16" t="str">
        <f t="shared" si="4"/>
        <v>BogotaFácilDomingo a domingo24 horas diariasCampero Camioneta 4*2</v>
      </c>
      <c r="B242" s="1">
        <v>1</v>
      </c>
      <c r="C242" s="2" t="s">
        <v>10</v>
      </c>
      <c r="D242" s="2" t="s">
        <v>11</v>
      </c>
      <c r="E242" s="2" t="s">
        <v>125</v>
      </c>
      <c r="F242" s="2" t="s">
        <v>25</v>
      </c>
      <c r="G242" s="2" t="s">
        <v>59</v>
      </c>
      <c r="H242" s="2" t="s">
        <v>30</v>
      </c>
      <c r="I242" s="2" t="s">
        <v>16</v>
      </c>
      <c r="J242" s="1">
        <v>1</v>
      </c>
      <c r="K242" s="1" t="e">
        <f>+VLOOKUP(A242,'[1]MACRO REGION 1 '!$A:$A,1,FALSE)</f>
        <v>#N/A</v>
      </c>
      <c r="L242" s="2" t="s">
        <v>119</v>
      </c>
      <c r="M242" s="2"/>
      <c r="N242" s="2"/>
      <c r="O242" s="2"/>
    </row>
    <row r="243" spans="1:15" x14ac:dyDescent="0.25">
      <c r="A243" s="16" t="str">
        <f t="shared" si="4"/>
        <v>BogotaFácilDomingo a domingo24 horas diariasCampero Camioneta 4*2</v>
      </c>
      <c r="B243" s="1">
        <v>1</v>
      </c>
      <c r="C243" s="2" t="s">
        <v>10</v>
      </c>
      <c r="D243" s="2" t="s">
        <v>11</v>
      </c>
      <c r="E243" s="2" t="s">
        <v>126</v>
      </c>
      <c r="F243" s="2" t="s">
        <v>25</v>
      </c>
      <c r="G243" s="2" t="s">
        <v>59</v>
      </c>
      <c r="H243" s="2" t="s">
        <v>30</v>
      </c>
      <c r="I243" s="2" t="s">
        <v>16</v>
      </c>
      <c r="J243" s="1">
        <v>1</v>
      </c>
      <c r="K243" s="1" t="e">
        <f>+VLOOKUP(A243,'[1]MACRO REGION 1 '!$A:$A,1,FALSE)</f>
        <v>#N/A</v>
      </c>
      <c r="L243" s="2" t="s">
        <v>119</v>
      </c>
      <c r="M243" s="2"/>
      <c r="N243" s="2"/>
      <c r="O243" s="2"/>
    </row>
    <row r="244" spans="1:15" x14ac:dyDescent="0.25">
      <c r="A244" s="16" t="str">
        <f t="shared" si="4"/>
        <v>BogotaFácilDomingo a domingo24 horas diariasCampero Camioneta 4*2</v>
      </c>
      <c r="B244" s="1">
        <v>1</v>
      </c>
      <c r="C244" s="2" t="s">
        <v>10</v>
      </c>
      <c r="D244" s="2" t="s">
        <v>11</v>
      </c>
      <c r="E244" s="2" t="s">
        <v>126</v>
      </c>
      <c r="F244" s="2" t="s">
        <v>25</v>
      </c>
      <c r="G244" s="2" t="s">
        <v>59</v>
      </c>
      <c r="H244" s="2" t="s">
        <v>30</v>
      </c>
      <c r="I244" s="2" t="s">
        <v>16</v>
      </c>
      <c r="J244" s="1">
        <v>1</v>
      </c>
      <c r="K244" s="1" t="e">
        <f>+VLOOKUP(A244,'[1]MACRO REGION 1 '!$A:$A,1,FALSE)</f>
        <v>#N/A</v>
      </c>
      <c r="L244" s="2" t="s">
        <v>119</v>
      </c>
      <c r="M244" s="2"/>
      <c r="N244" s="2"/>
      <c r="O244" s="2"/>
    </row>
    <row r="245" spans="1:15" x14ac:dyDescent="0.25">
      <c r="A245" s="16" t="str">
        <f t="shared" si="4"/>
        <v>BogotaFácilDomingo a domingo24 horas diariasCampero Camioneta 4*2</v>
      </c>
      <c r="B245" s="1">
        <v>1</v>
      </c>
      <c r="C245" s="2" t="s">
        <v>10</v>
      </c>
      <c r="D245" s="2" t="s">
        <v>11</v>
      </c>
      <c r="E245" s="2" t="s">
        <v>12</v>
      </c>
      <c r="F245" s="2" t="s">
        <v>25</v>
      </c>
      <c r="G245" s="2" t="s">
        <v>59</v>
      </c>
      <c r="H245" s="2" t="s">
        <v>30</v>
      </c>
      <c r="I245" s="2" t="s">
        <v>16</v>
      </c>
      <c r="J245" s="1">
        <v>1</v>
      </c>
      <c r="K245" s="1" t="e">
        <f>+VLOOKUP(A245,'[1]MACRO REGION 1 '!$A:$A,1,FALSE)</f>
        <v>#N/A</v>
      </c>
      <c r="L245" s="2" t="s">
        <v>119</v>
      </c>
      <c r="M245" s="2"/>
      <c r="N245" s="2"/>
      <c r="O245" s="2"/>
    </row>
    <row r="246" spans="1:15" x14ac:dyDescent="0.25">
      <c r="A246" s="16" t="str">
        <f t="shared" si="4"/>
        <v>BogotaFácilDomingo a domingo24 horas diariasCampero Camioneta 4*2</v>
      </c>
      <c r="B246" s="1">
        <v>1</v>
      </c>
      <c r="C246" s="2" t="s">
        <v>10</v>
      </c>
      <c r="D246" s="2" t="s">
        <v>11</v>
      </c>
      <c r="E246" s="2" t="s">
        <v>12</v>
      </c>
      <c r="F246" s="2" t="s">
        <v>25</v>
      </c>
      <c r="G246" s="2" t="s">
        <v>59</v>
      </c>
      <c r="H246" s="2" t="s">
        <v>30</v>
      </c>
      <c r="I246" s="2" t="s">
        <v>16</v>
      </c>
      <c r="J246" s="1">
        <v>1</v>
      </c>
      <c r="K246" s="1" t="e">
        <f>+VLOOKUP(A246,'[1]MACRO REGION 1 '!$A:$A,1,FALSE)</f>
        <v>#N/A</v>
      </c>
      <c r="L246" s="2" t="s">
        <v>119</v>
      </c>
      <c r="M246" s="2"/>
      <c r="N246" s="2"/>
      <c r="O246" s="2"/>
    </row>
    <row r="247" spans="1:15" x14ac:dyDescent="0.25">
      <c r="A247" s="16" t="str">
        <f t="shared" si="4"/>
        <v>CundinamarcaFácilLunes a viernes14 horas diariasCampero Camioneta 4*2</v>
      </c>
      <c r="B247" s="1">
        <v>1</v>
      </c>
      <c r="C247" s="2" t="s">
        <v>24</v>
      </c>
      <c r="D247" s="2" t="s">
        <v>11</v>
      </c>
      <c r="E247" s="2" t="s">
        <v>12</v>
      </c>
      <c r="F247" s="2" t="s">
        <v>25</v>
      </c>
      <c r="G247" s="2" t="s">
        <v>14</v>
      </c>
      <c r="H247" s="2" t="s">
        <v>15</v>
      </c>
      <c r="I247" s="27" t="s">
        <v>16</v>
      </c>
      <c r="J247" s="1">
        <v>1</v>
      </c>
      <c r="K247" s="1" t="e">
        <f>+VLOOKUP(A247,'[1]MACRO REGION 1 '!$A:$A,1,FALSE)</f>
        <v>#N/A</v>
      </c>
      <c r="L247" s="2" t="s">
        <v>119</v>
      </c>
      <c r="M247" s="2"/>
      <c r="N247" s="2"/>
      <c r="O247" s="2"/>
    </row>
    <row r="248" spans="1:15" x14ac:dyDescent="0.25">
      <c r="A248" s="16" t="str">
        <f t="shared" si="4"/>
        <v>CundinamarcaFácilDomingo a domingo24 horas diariasCampero Camioneta 4*2</v>
      </c>
      <c r="B248" s="1">
        <v>1</v>
      </c>
      <c r="C248" s="2" t="s">
        <v>24</v>
      </c>
      <c r="D248" s="2" t="s">
        <v>11</v>
      </c>
      <c r="E248" s="2" t="s">
        <v>12</v>
      </c>
      <c r="F248" s="2" t="s">
        <v>25</v>
      </c>
      <c r="G248" s="2" t="s">
        <v>59</v>
      </c>
      <c r="H248" s="2" t="s">
        <v>30</v>
      </c>
      <c r="I248" s="2" t="s">
        <v>16</v>
      </c>
      <c r="J248" s="1">
        <v>1</v>
      </c>
      <c r="K248" s="1" t="e">
        <f>+VLOOKUP(A248,'[1]MACRO REGION 1 '!$A:$A,1,FALSE)</f>
        <v>#N/A</v>
      </c>
      <c r="L248" s="2" t="s">
        <v>119</v>
      </c>
      <c r="M248" s="2"/>
      <c r="N248" s="2"/>
      <c r="O248" s="2"/>
    </row>
    <row r="249" spans="1:15" x14ac:dyDescent="0.25">
      <c r="A249" s="16" t="str">
        <f t="shared" si="4"/>
        <v>CundinamarcaFácilDomingo a domingo14 horas diariasPick up doble cabina 4*2</v>
      </c>
      <c r="B249" s="1">
        <v>1</v>
      </c>
      <c r="C249" s="2" t="s">
        <v>24</v>
      </c>
      <c r="D249" s="2" t="s">
        <v>11</v>
      </c>
      <c r="E249" s="2" t="s">
        <v>12</v>
      </c>
      <c r="F249" s="2" t="s">
        <v>127</v>
      </c>
      <c r="G249" s="2" t="s">
        <v>14</v>
      </c>
      <c r="H249" s="2" t="s">
        <v>30</v>
      </c>
      <c r="I249" s="2" t="s">
        <v>16</v>
      </c>
      <c r="J249" s="1">
        <v>1</v>
      </c>
      <c r="K249" s="1" t="e">
        <f>+VLOOKUP(A249,'[1]MACRO REGION 1 '!$A:$A,1,FALSE)</f>
        <v>#N/A</v>
      </c>
      <c r="L249" s="2" t="s">
        <v>119</v>
      </c>
      <c r="M249" s="2"/>
      <c r="N249" s="2"/>
      <c r="O249" s="2"/>
    </row>
    <row r="250" spans="1:15" x14ac:dyDescent="0.25">
      <c r="A250" s="16" t="str">
        <f t="shared" si="4"/>
        <v>CundinamarcaFácilDomingo a domingo14 horas diariasPick up doble cabina 4*2</v>
      </c>
      <c r="B250" s="1">
        <v>1</v>
      </c>
      <c r="C250" s="2" t="s">
        <v>24</v>
      </c>
      <c r="D250" s="2" t="s">
        <v>11</v>
      </c>
      <c r="E250" s="2" t="s">
        <v>12</v>
      </c>
      <c r="F250" s="2" t="s">
        <v>127</v>
      </c>
      <c r="G250" s="2" t="s">
        <v>14</v>
      </c>
      <c r="H250" s="2" t="s">
        <v>30</v>
      </c>
      <c r="I250" s="2" t="s">
        <v>16</v>
      </c>
      <c r="J250" s="1">
        <v>1</v>
      </c>
      <c r="K250" s="1" t="e">
        <f>+VLOOKUP(A250,'[1]MACRO REGION 1 '!$A:$A,1,FALSE)</f>
        <v>#N/A</v>
      </c>
      <c r="L250" s="2" t="s">
        <v>119</v>
      </c>
      <c r="M250" s="2"/>
      <c r="N250" s="2"/>
      <c r="O250" s="2"/>
    </row>
    <row r="251" spans="1:15" x14ac:dyDescent="0.25">
      <c r="A251" s="16" t="str">
        <f t="shared" si="4"/>
        <v>CundinamarcaFácilDomingo a domingo14 horas diariasPick up doble cabina 4*2</v>
      </c>
      <c r="B251" s="1">
        <v>1</v>
      </c>
      <c r="C251" s="2" t="s">
        <v>24</v>
      </c>
      <c r="D251" s="2" t="s">
        <v>11</v>
      </c>
      <c r="E251" s="2" t="s">
        <v>12</v>
      </c>
      <c r="F251" s="2" t="s">
        <v>127</v>
      </c>
      <c r="G251" s="2" t="s">
        <v>14</v>
      </c>
      <c r="H251" s="2" t="s">
        <v>30</v>
      </c>
      <c r="I251" s="2" t="s">
        <v>16</v>
      </c>
      <c r="J251" s="1">
        <v>1</v>
      </c>
      <c r="K251" s="1" t="e">
        <f>+VLOOKUP(A251,'[1]MACRO REGION 1 '!$A:$A,1,FALSE)</f>
        <v>#N/A</v>
      </c>
      <c r="L251" s="2" t="s">
        <v>119</v>
      </c>
      <c r="M251" s="2"/>
      <c r="N251" s="2"/>
      <c r="O251" s="2"/>
    </row>
    <row r="252" spans="1:15" x14ac:dyDescent="0.25">
      <c r="A252" s="16" t="str">
        <f t="shared" si="4"/>
        <v>CundinamarcaIntermedioLunes a viernes14 horas diariasPick up doble cabina 4*4</v>
      </c>
      <c r="B252" s="1">
        <v>1</v>
      </c>
      <c r="C252" s="2" t="s">
        <v>24</v>
      </c>
      <c r="D252" s="2" t="s">
        <v>60</v>
      </c>
      <c r="E252" s="2" t="s">
        <v>61</v>
      </c>
      <c r="F252" s="2" t="s">
        <v>23</v>
      </c>
      <c r="G252" s="2" t="s">
        <v>14</v>
      </c>
      <c r="H252" s="2" t="s">
        <v>15</v>
      </c>
      <c r="I252" s="2" t="s">
        <v>63</v>
      </c>
      <c r="J252" s="1">
        <v>1</v>
      </c>
      <c r="K252" s="1" t="e">
        <f>+VLOOKUP(A252,'[1]MACRO REGION 1 '!$A:$A,1,FALSE)</f>
        <v>#N/A</v>
      </c>
      <c r="L252" s="2" t="s">
        <v>119</v>
      </c>
      <c r="M252" s="2"/>
      <c r="N252" s="2"/>
      <c r="O252" s="2"/>
    </row>
    <row r="253" spans="1:15" x14ac:dyDescent="0.25">
      <c r="A253" s="16" t="str">
        <f t="shared" si="4"/>
        <v>CundinamarcaIntermedioLunes a viernes14 horas diariasPick up doble cabina 4*4</v>
      </c>
      <c r="B253" s="1">
        <v>1</v>
      </c>
      <c r="C253" s="2" t="s">
        <v>24</v>
      </c>
      <c r="D253" s="2" t="s">
        <v>64</v>
      </c>
      <c r="E253" s="2" t="s">
        <v>65</v>
      </c>
      <c r="F253" s="2" t="s">
        <v>23</v>
      </c>
      <c r="G253" s="2" t="s">
        <v>14</v>
      </c>
      <c r="H253" s="2" t="s">
        <v>15</v>
      </c>
      <c r="I253" s="2" t="s">
        <v>63</v>
      </c>
      <c r="J253" s="1">
        <v>1</v>
      </c>
      <c r="K253" s="1" t="e">
        <f>+VLOOKUP(A253,'[1]MACRO REGION 1 '!$A:$A,1,FALSE)</f>
        <v>#N/A</v>
      </c>
      <c r="L253" s="2" t="s">
        <v>119</v>
      </c>
      <c r="M253" s="2"/>
      <c r="N253" s="2"/>
      <c r="O253" s="2"/>
    </row>
    <row r="254" spans="1:15" x14ac:dyDescent="0.25">
      <c r="A254" s="16" t="str">
        <f t="shared" si="4"/>
        <v>BoyacaFácilLunes a viernes14 horas diariasCampero Camioneta 4*2</v>
      </c>
      <c r="B254" s="1">
        <v>1</v>
      </c>
      <c r="C254" s="2" t="s">
        <v>32</v>
      </c>
      <c r="D254" s="2" t="s">
        <v>66</v>
      </c>
      <c r="E254" s="2" t="s">
        <v>67</v>
      </c>
      <c r="F254" s="2" t="s">
        <v>25</v>
      </c>
      <c r="G254" s="2" t="s">
        <v>14</v>
      </c>
      <c r="H254" s="2" t="s">
        <v>15</v>
      </c>
      <c r="I254" s="2" t="s">
        <v>16</v>
      </c>
      <c r="J254" s="1">
        <v>1</v>
      </c>
      <c r="K254" s="1" t="e">
        <f>+VLOOKUP(A254,'[1]MACRO REGION 1 '!$A:$A,1,FALSE)</f>
        <v>#N/A</v>
      </c>
      <c r="L254" s="2" t="s">
        <v>119</v>
      </c>
      <c r="M254" s="2"/>
      <c r="N254" s="2"/>
      <c r="O254" s="2"/>
    </row>
    <row r="255" spans="1:15" x14ac:dyDescent="0.25">
      <c r="A255" s="16" t="str">
        <f t="shared" si="4"/>
        <v>BoyacaFácilLunes a viernes14 horas diariasCampero Camioneta 4*2</v>
      </c>
      <c r="B255" s="1">
        <v>1</v>
      </c>
      <c r="C255" s="2" t="s">
        <v>32</v>
      </c>
      <c r="D255" s="2" t="s">
        <v>66</v>
      </c>
      <c r="E255" s="2" t="s">
        <v>128</v>
      </c>
      <c r="F255" s="2" t="s">
        <v>25</v>
      </c>
      <c r="G255" s="2" t="s">
        <v>14</v>
      </c>
      <c r="H255" s="2" t="s">
        <v>15</v>
      </c>
      <c r="I255" s="2" t="s">
        <v>16</v>
      </c>
      <c r="J255" s="1">
        <v>1</v>
      </c>
      <c r="K255" s="1" t="e">
        <f>+VLOOKUP(A255,'[1]MACRO REGION 1 '!$A:$A,1,FALSE)</f>
        <v>#N/A</v>
      </c>
      <c r="L255" s="2" t="s">
        <v>119</v>
      </c>
      <c r="M255" s="2"/>
      <c r="N255" s="2"/>
      <c r="O255" s="2"/>
    </row>
    <row r="256" spans="1:15" x14ac:dyDescent="0.25">
      <c r="A256" s="16" t="str">
        <f t="shared" si="4"/>
        <v>BoyacaFácilDomingo a domingo14 horas diariasPick up doble cabina 4*2</v>
      </c>
      <c r="B256" s="1">
        <v>1</v>
      </c>
      <c r="C256" s="2" t="s">
        <v>32</v>
      </c>
      <c r="D256" s="2" t="s">
        <v>66</v>
      </c>
      <c r="E256" s="2" t="s">
        <v>67</v>
      </c>
      <c r="F256" s="2" t="s">
        <v>127</v>
      </c>
      <c r="G256" s="2" t="s">
        <v>14</v>
      </c>
      <c r="H256" s="2" t="s">
        <v>30</v>
      </c>
      <c r="I256" s="2" t="s">
        <v>16</v>
      </c>
      <c r="J256" s="1">
        <v>1</v>
      </c>
      <c r="K256" s="1" t="e">
        <f>+VLOOKUP(A256,'[1]MACRO REGION 1 '!$A:$A,1,FALSE)</f>
        <v>#N/A</v>
      </c>
      <c r="L256" s="2" t="s">
        <v>119</v>
      </c>
      <c r="M256" s="2"/>
      <c r="N256" s="2"/>
      <c r="O256" s="2"/>
    </row>
    <row r="257" spans="1:15" x14ac:dyDescent="0.25">
      <c r="A257" s="16" t="str">
        <f t="shared" si="4"/>
        <v>BoyacaIntermedioLunes a viernes14 horas diariasPick up doble cabina 4*2</v>
      </c>
      <c r="B257" s="1">
        <v>1</v>
      </c>
      <c r="C257" s="2" t="s">
        <v>32</v>
      </c>
      <c r="D257" s="2" t="s">
        <v>68</v>
      </c>
      <c r="E257" s="2" t="s">
        <v>69</v>
      </c>
      <c r="F257" s="2" t="s">
        <v>127</v>
      </c>
      <c r="G257" s="2" t="s">
        <v>14</v>
      </c>
      <c r="H257" s="2" t="s">
        <v>15</v>
      </c>
      <c r="I257" s="2" t="s">
        <v>63</v>
      </c>
      <c r="J257" s="1">
        <v>1</v>
      </c>
      <c r="K257" s="1" t="e">
        <f>+VLOOKUP(A257,'[1]MACRO REGION 1 '!$A:$A,1,FALSE)</f>
        <v>#N/A</v>
      </c>
      <c r="L257" s="2" t="s">
        <v>119</v>
      </c>
      <c r="M257" s="2"/>
      <c r="N257" s="2"/>
      <c r="O257" s="2"/>
    </row>
    <row r="258" spans="1:15" x14ac:dyDescent="0.25">
      <c r="A258" s="16" t="str">
        <f t="shared" si="4"/>
        <v>CundinamarcaFácilDomingo a domingo24 horas diariasCampero Camioneta 4*2</v>
      </c>
      <c r="B258" s="1">
        <v>1</v>
      </c>
      <c r="C258" s="2" t="s">
        <v>24</v>
      </c>
      <c r="D258" s="2" t="s">
        <v>70</v>
      </c>
      <c r="E258" s="2" t="s">
        <v>71</v>
      </c>
      <c r="F258" s="2" t="s">
        <v>25</v>
      </c>
      <c r="G258" s="2" t="s">
        <v>59</v>
      </c>
      <c r="H258" s="2" t="s">
        <v>30</v>
      </c>
      <c r="I258" s="2" t="s">
        <v>16</v>
      </c>
      <c r="J258" s="1">
        <v>1</v>
      </c>
      <c r="K258" s="1" t="e">
        <f>+VLOOKUP(A258,'[1]MACRO REGION 1 '!$A:$A,1,FALSE)</f>
        <v>#N/A</v>
      </c>
      <c r="L258" s="2" t="s">
        <v>119</v>
      </c>
      <c r="M258" s="2"/>
      <c r="N258" s="2"/>
      <c r="O258" s="2"/>
    </row>
    <row r="259" spans="1:15" x14ac:dyDescent="0.25">
      <c r="A259" s="16" t="str">
        <f t="shared" ref="A259:A314" si="5">+TRIM(TRIM(C259)&amp;TRIM(I259)&amp;TRIM(H259)&amp;TRIM(G259)&amp;TRIM(F259))</f>
        <v>CundinamarcaFácilLunes a viernes14 horas diariasCampero Camioneta 4*4</v>
      </c>
      <c r="B259" s="1">
        <v>1</v>
      </c>
      <c r="C259" s="2" t="s">
        <v>24</v>
      </c>
      <c r="D259" s="2" t="s">
        <v>70</v>
      </c>
      <c r="E259" s="2" t="s">
        <v>71</v>
      </c>
      <c r="F259" s="2" t="s">
        <v>37</v>
      </c>
      <c r="G259" s="2" t="s">
        <v>14</v>
      </c>
      <c r="H259" s="2" t="s">
        <v>15</v>
      </c>
      <c r="I259" s="2" t="s">
        <v>16</v>
      </c>
      <c r="J259" s="1">
        <v>1</v>
      </c>
      <c r="K259" s="1" t="e">
        <f>+VLOOKUP(A259,'[1]MACRO REGION 1 '!$A:$A,1,FALSE)</f>
        <v>#N/A</v>
      </c>
      <c r="L259" s="2" t="s">
        <v>119</v>
      </c>
      <c r="M259" s="2"/>
      <c r="N259" s="2"/>
      <c r="O259" s="2"/>
    </row>
    <row r="260" spans="1:15" x14ac:dyDescent="0.25">
      <c r="A260" s="16" t="str">
        <f t="shared" si="5"/>
        <v>CundinamarcaFácilLunes a viernes14 horas diariasCampero Camioneta 4*4</v>
      </c>
      <c r="B260" s="1">
        <v>1</v>
      </c>
      <c r="C260" s="2" t="s">
        <v>24</v>
      </c>
      <c r="D260" s="2" t="s">
        <v>70</v>
      </c>
      <c r="E260" s="2" t="s">
        <v>71</v>
      </c>
      <c r="F260" s="2" t="s">
        <v>37</v>
      </c>
      <c r="G260" s="2" t="s">
        <v>14</v>
      </c>
      <c r="H260" s="2" t="s">
        <v>15</v>
      </c>
      <c r="I260" s="2" t="s">
        <v>16</v>
      </c>
      <c r="J260" s="1">
        <v>1</v>
      </c>
      <c r="K260" s="1" t="e">
        <f>+VLOOKUP(A260,'[1]MACRO REGION 1 '!$A:$A,1,FALSE)</f>
        <v>#N/A</v>
      </c>
      <c r="L260" s="2" t="s">
        <v>119</v>
      </c>
      <c r="M260" s="2"/>
      <c r="N260" s="2"/>
      <c r="O260" s="2"/>
    </row>
    <row r="261" spans="1:15" x14ac:dyDescent="0.25">
      <c r="A261" s="16" t="str">
        <f t="shared" si="5"/>
        <v>CundinamarcaIntermedioDomingo a domingo14 horas diariasPick up doble cabina 4*2</v>
      </c>
      <c r="B261" s="1">
        <v>1</v>
      </c>
      <c r="C261" s="2" t="s">
        <v>24</v>
      </c>
      <c r="D261" s="2" t="s">
        <v>72</v>
      </c>
      <c r="E261" s="2" t="s">
        <v>73</v>
      </c>
      <c r="F261" s="2" t="s">
        <v>127</v>
      </c>
      <c r="G261" s="2" t="s">
        <v>14</v>
      </c>
      <c r="H261" s="2" t="s">
        <v>30</v>
      </c>
      <c r="I261" s="2" t="s">
        <v>63</v>
      </c>
      <c r="J261" s="1">
        <v>1</v>
      </c>
      <c r="K261" s="1" t="e">
        <f>+VLOOKUP(A261,'[1]MACRO REGION 1 '!$A:$A,1,FALSE)</f>
        <v>#N/A</v>
      </c>
      <c r="L261" s="2" t="s">
        <v>119</v>
      </c>
      <c r="M261" s="2"/>
      <c r="N261" s="2"/>
      <c r="O261" s="2"/>
    </row>
    <row r="262" spans="1:15" x14ac:dyDescent="0.25">
      <c r="A262" s="16" t="str">
        <f t="shared" si="5"/>
        <v>CundinamarcaIntermedioLunes a viernes14 horas diariasPick up doble cabina 4*4</v>
      </c>
      <c r="B262" s="1">
        <v>1</v>
      </c>
      <c r="C262" s="2" t="s">
        <v>24</v>
      </c>
      <c r="D262" s="2" t="s">
        <v>72</v>
      </c>
      <c r="E262" s="2" t="s">
        <v>73</v>
      </c>
      <c r="F262" s="2" t="s">
        <v>23</v>
      </c>
      <c r="G262" s="2" t="s">
        <v>14</v>
      </c>
      <c r="H262" s="2" t="s">
        <v>15</v>
      </c>
      <c r="I262" s="2" t="s">
        <v>63</v>
      </c>
      <c r="J262" s="1">
        <v>1</v>
      </c>
      <c r="K262" s="1" t="e">
        <f>+VLOOKUP(A262,'[1]MACRO REGION 1 '!$A:$A,1,FALSE)</f>
        <v>#N/A</v>
      </c>
      <c r="L262" s="2" t="s">
        <v>119</v>
      </c>
      <c r="M262" s="2"/>
      <c r="N262" s="2"/>
      <c r="O262" s="2"/>
    </row>
    <row r="263" spans="1:15" x14ac:dyDescent="0.25">
      <c r="A263" s="16" t="str">
        <f t="shared" si="5"/>
        <v>CundinamarcaIntermedioLunes a viernes14 horas diariasPick up doble cabina 4*4</v>
      </c>
      <c r="B263" s="1">
        <v>1</v>
      </c>
      <c r="C263" s="2" t="s">
        <v>24</v>
      </c>
      <c r="D263" s="2" t="s">
        <v>72</v>
      </c>
      <c r="E263" s="2" t="s">
        <v>73</v>
      </c>
      <c r="F263" s="2" t="s">
        <v>23</v>
      </c>
      <c r="G263" s="2" t="s">
        <v>14</v>
      </c>
      <c r="H263" s="2" t="s">
        <v>15</v>
      </c>
      <c r="I263" s="2" t="s">
        <v>63</v>
      </c>
      <c r="J263" s="1">
        <v>1</v>
      </c>
      <c r="K263" s="1" t="e">
        <f>+VLOOKUP(A263,'[1]MACRO REGION 1 '!$A:$A,1,FALSE)</f>
        <v>#N/A</v>
      </c>
      <c r="L263" s="2" t="s">
        <v>119</v>
      </c>
      <c r="M263" s="2"/>
      <c r="N263" s="2"/>
      <c r="O263" s="2"/>
    </row>
    <row r="264" spans="1:15" x14ac:dyDescent="0.25">
      <c r="A264" s="16" t="str">
        <f t="shared" si="5"/>
        <v>CundinamarcaIntermedioLunes a viernes14 horas diariasCampero Camioneta 4*2</v>
      </c>
      <c r="B264" s="1">
        <v>1</v>
      </c>
      <c r="C264" s="2" t="s">
        <v>24</v>
      </c>
      <c r="D264" s="2" t="s">
        <v>74</v>
      </c>
      <c r="E264" s="2" t="s">
        <v>75</v>
      </c>
      <c r="F264" s="2" t="s">
        <v>25</v>
      </c>
      <c r="G264" s="2" t="s">
        <v>14</v>
      </c>
      <c r="H264" s="2" t="s">
        <v>15</v>
      </c>
      <c r="I264" s="2" t="s">
        <v>63</v>
      </c>
      <c r="J264" s="1">
        <v>1</v>
      </c>
      <c r="K264" s="1" t="e">
        <f>+VLOOKUP(A264,'[1]MACRO REGION 1 '!$A:$A,1,FALSE)</f>
        <v>#N/A</v>
      </c>
      <c r="L264" s="2" t="s">
        <v>119</v>
      </c>
      <c r="M264" s="2"/>
      <c r="N264" s="2"/>
      <c r="O264" s="2"/>
    </row>
    <row r="265" spans="1:15" x14ac:dyDescent="0.25">
      <c r="A265" s="16" t="str">
        <f t="shared" si="5"/>
        <v>BoyacaIntermedioLunes a viernes14 horas diariasPick up doble cabina 4*2</v>
      </c>
      <c r="B265" s="1">
        <v>1</v>
      </c>
      <c r="C265" s="2" t="s">
        <v>32</v>
      </c>
      <c r="D265" s="2" t="s">
        <v>76</v>
      </c>
      <c r="E265" s="2" t="s">
        <v>77</v>
      </c>
      <c r="F265" s="2" t="s">
        <v>127</v>
      </c>
      <c r="G265" s="2" t="s">
        <v>14</v>
      </c>
      <c r="H265" s="2" t="s">
        <v>15</v>
      </c>
      <c r="I265" s="2" t="s">
        <v>63</v>
      </c>
      <c r="J265" s="1">
        <v>1</v>
      </c>
      <c r="K265" s="1" t="e">
        <f>+VLOOKUP(A265,'[1]MACRO REGION 1 '!$A:$A,1,FALSE)</f>
        <v>#N/A</v>
      </c>
      <c r="L265" s="2" t="s">
        <v>119</v>
      </c>
      <c r="M265" s="2"/>
      <c r="N265" s="2"/>
      <c r="O265" s="2"/>
    </row>
    <row r="266" spans="1:15" x14ac:dyDescent="0.25">
      <c r="A266" s="16" t="str">
        <f t="shared" si="5"/>
        <v>CundinamarcaFácilLunes a viernes14 horas diariasCampero Camioneta 4*2</v>
      </c>
      <c r="B266" s="1">
        <v>1</v>
      </c>
      <c r="C266" s="2" t="s">
        <v>24</v>
      </c>
      <c r="D266" s="2" t="s">
        <v>78</v>
      </c>
      <c r="E266" s="2" t="s">
        <v>79</v>
      </c>
      <c r="F266" s="2" t="s">
        <v>25</v>
      </c>
      <c r="G266" s="2" t="s">
        <v>14</v>
      </c>
      <c r="H266" s="2" t="s">
        <v>15</v>
      </c>
      <c r="I266" s="27" t="s">
        <v>16</v>
      </c>
      <c r="J266" s="1">
        <v>1</v>
      </c>
      <c r="K266" s="1" t="e">
        <f>+VLOOKUP(A266,'[1]MACRO REGION 1 '!$A:$A,1,FALSE)</f>
        <v>#N/A</v>
      </c>
      <c r="L266" s="2" t="s">
        <v>119</v>
      </c>
      <c r="M266" s="2"/>
      <c r="N266" s="2"/>
      <c r="O266" s="2"/>
    </row>
    <row r="267" spans="1:15" x14ac:dyDescent="0.25">
      <c r="A267" s="16" t="str">
        <f t="shared" si="5"/>
        <v>CundinamarcaFácilDomingo a domingo24 horas diariasCampero Camioneta 4*2</v>
      </c>
      <c r="B267" s="1">
        <v>1</v>
      </c>
      <c r="C267" s="2" t="s">
        <v>24</v>
      </c>
      <c r="D267" s="2" t="s">
        <v>78</v>
      </c>
      <c r="E267" s="2" t="s">
        <v>79</v>
      </c>
      <c r="F267" s="2" t="s">
        <v>25</v>
      </c>
      <c r="G267" s="2" t="s">
        <v>59</v>
      </c>
      <c r="H267" s="2" t="s">
        <v>30</v>
      </c>
      <c r="I267" s="2" t="s">
        <v>16</v>
      </c>
      <c r="J267" s="1">
        <v>1</v>
      </c>
      <c r="K267" s="1" t="e">
        <f>+VLOOKUP(A267,'[1]MACRO REGION 1 '!$A:$A,1,FALSE)</f>
        <v>#N/A</v>
      </c>
      <c r="L267" s="2" t="s">
        <v>119</v>
      </c>
      <c r="M267" s="2"/>
      <c r="N267" s="2"/>
      <c r="O267" s="2"/>
    </row>
    <row r="268" spans="1:15" x14ac:dyDescent="0.25">
      <c r="A268" s="16" t="str">
        <f t="shared" si="5"/>
        <v>CundinamarcaIntermedioLunes a viernes14 horas diariasPick up doble cabina 4*4</v>
      </c>
      <c r="B268" s="1">
        <v>1</v>
      </c>
      <c r="C268" s="2" t="s">
        <v>24</v>
      </c>
      <c r="D268" s="2" t="s">
        <v>80</v>
      </c>
      <c r="E268" s="2" t="s">
        <v>81</v>
      </c>
      <c r="F268" s="2" t="s">
        <v>23</v>
      </c>
      <c r="G268" s="2" t="s">
        <v>14</v>
      </c>
      <c r="H268" s="2" t="s">
        <v>15</v>
      </c>
      <c r="I268" s="2" t="s">
        <v>63</v>
      </c>
      <c r="J268" s="1">
        <v>1</v>
      </c>
      <c r="K268" s="1" t="e">
        <f>+VLOOKUP(A268,'[1]MACRO REGION 1 '!$A:$A,1,FALSE)</f>
        <v>#N/A</v>
      </c>
      <c r="L268" s="2" t="s">
        <v>119</v>
      </c>
      <c r="M268" s="2"/>
      <c r="N268" s="2"/>
      <c r="O268" s="2"/>
    </row>
    <row r="269" spans="1:15" x14ac:dyDescent="0.25">
      <c r="A269" s="16" t="str">
        <f t="shared" si="5"/>
        <v>BoyacaIntermedioLunes a viernes14 horas diariasCampero Camioneta 4*2</v>
      </c>
      <c r="B269" s="1">
        <v>1</v>
      </c>
      <c r="C269" s="2" t="s">
        <v>32</v>
      </c>
      <c r="D269" s="2" t="s">
        <v>82</v>
      </c>
      <c r="E269" s="2" t="s">
        <v>83</v>
      </c>
      <c r="F269" s="2" t="s">
        <v>25</v>
      </c>
      <c r="G269" s="2" t="s">
        <v>14</v>
      </c>
      <c r="H269" s="2" t="s">
        <v>15</v>
      </c>
      <c r="I269" s="2" t="s">
        <v>63</v>
      </c>
      <c r="J269" s="1">
        <v>1</v>
      </c>
      <c r="K269" s="1" t="e">
        <f>+VLOOKUP(A269,'[1]MACRO REGION 1 '!$A:$A,1,FALSE)</f>
        <v>#N/A</v>
      </c>
      <c r="L269" s="2" t="s">
        <v>119</v>
      </c>
      <c r="M269" s="2"/>
      <c r="N269" s="2"/>
      <c r="O269" s="2"/>
    </row>
    <row r="270" spans="1:15" x14ac:dyDescent="0.25">
      <c r="A270" s="16" t="str">
        <f t="shared" si="5"/>
        <v>BoyacaIntermedioLunes a viernes14 horas diariasCampero Camioneta 4*2</v>
      </c>
      <c r="B270" s="1">
        <v>1</v>
      </c>
      <c r="C270" s="2" t="s">
        <v>32</v>
      </c>
      <c r="D270" s="2" t="s">
        <v>84</v>
      </c>
      <c r="E270" s="2" t="s">
        <v>85</v>
      </c>
      <c r="F270" s="2" t="s">
        <v>25</v>
      </c>
      <c r="G270" s="2" t="s">
        <v>14</v>
      </c>
      <c r="H270" s="2" t="s">
        <v>15</v>
      </c>
      <c r="I270" s="2" t="s">
        <v>63</v>
      </c>
      <c r="J270" s="1">
        <v>1</v>
      </c>
      <c r="K270" s="1" t="e">
        <f>+VLOOKUP(A270,'[1]MACRO REGION 1 '!$A:$A,1,FALSE)</f>
        <v>#N/A</v>
      </c>
      <c r="L270" s="2" t="s">
        <v>119</v>
      </c>
      <c r="M270" s="2"/>
      <c r="N270" s="2"/>
      <c r="O270" s="2"/>
    </row>
    <row r="271" spans="1:15" x14ac:dyDescent="0.25">
      <c r="A271" s="16" t="str">
        <f t="shared" si="5"/>
        <v>BoyacaIntermedioLunes a viernes14 horas diariasPick up doble cabina 4*2</v>
      </c>
      <c r="B271" s="1">
        <v>1</v>
      </c>
      <c r="C271" s="2" t="s">
        <v>32</v>
      </c>
      <c r="D271" s="2" t="s">
        <v>86</v>
      </c>
      <c r="E271" s="2" t="s">
        <v>87</v>
      </c>
      <c r="F271" s="2" t="s">
        <v>127</v>
      </c>
      <c r="G271" s="2" t="s">
        <v>14</v>
      </c>
      <c r="H271" s="2" t="s">
        <v>15</v>
      </c>
      <c r="I271" s="2" t="s">
        <v>63</v>
      </c>
      <c r="J271" s="1">
        <v>1</v>
      </c>
      <c r="K271" s="1" t="e">
        <f>+VLOOKUP(A271,'[1]MACRO REGION 1 '!$A:$A,1,FALSE)</f>
        <v>#N/A</v>
      </c>
      <c r="L271" s="2" t="s">
        <v>119</v>
      </c>
      <c r="M271" s="2"/>
      <c r="N271" s="2"/>
      <c r="O271" s="2"/>
    </row>
    <row r="272" spans="1:15" x14ac:dyDescent="0.25">
      <c r="A272" s="16" t="str">
        <f t="shared" si="5"/>
        <v>CundinamarcaIntermedioLunes a viernes14 horas diariasPick up doble cabina 4*4</v>
      </c>
      <c r="B272" s="1">
        <v>1</v>
      </c>
      <c r="C272" s="2" t="s">
        <v>24</v>
      </c>
      <c r="D272" s="2" t="s">
        <v>88</v>
      </c>
      <c r="E272" s="2" t="s">
        <v>89</v>
      </c>
      <c r="F272" s="2" t="s">
        <v>23</v>
      </c>
      <c r="G272" s="2" t="s">
        <v>14</v>
      </c>
      <c r="H272" s="2" t="s">
        <v>15</v>
      </c>
      <c r="I272" s="2" t="s">
        <v>63</v>
      </c>
      <c r="J272" s="1">
        <v>1</v>
      </c>
      <c r="K272" s="1" t="e">
        <f>+VLOOKUP(A272,'[1]MACRO REGION 1 '!$A:$A,1,FALSE)</f>
        <v>#N/A</v>
      </c>
      <c r="L272" s="2" t="s">
        <v>119</v>
      </c>
      <c r="M272" s="2"/>
      <c r="N272" s="2"/>
      <c r="O272" s="2"/>
    </row>
    <row r="273" spans="1:15" x14ac:dyDescent="0.25">
      <c r="A273" s="16" t="str">
        <f t="shared" si="5"/>
        <v>CasanareIntermedioLunes a viernes14 horas diariasPick up doble cabina 4*4 CC 1968 en adelante</v>
      </c>
      <c r="B273" s="1">
        <v>1</v>
      </c>
      <c r="C273" s="2" t="s">
        <v>38</v>
      </c>
      <c r="D273" s="2" t="s">
        <v>90</v>
      </c>
      <c r="E273" s="2" t="s">
        <v>91</v>
      </c>
      <c r="F273" s="2" t="s">
        <v>473</v>
      </c>
      <c r="G273" s="2" t="s">
        <v>14</v>
      </c>
      <c r="H273" s="2" t="s">
        <v>15</v>
      </c>
      <c r="I273" s="2" t="s">
        <v>63</v>
      </c>
      <c r="J273" s="1">
        <v>1</v>
      </c>
      <c r="K273" s="1" t="e">
        <f>+VLOOKUP(A273,'[1]MACRO REGION 1 '!$A:$A,1,FALSE)</f>
        <v>#N/A</v>
      </c>
      <c r="L273" s="2" t="s">
        <v>119</v>
      </c>
      <c r="M273" s="2"/>
      <c r="N273" s="2"/>
      <c r="O273" s="2"/>
    </row>
    <row r="274" spans="1:15" x14ac:dyDescent="0.25">
      <c r="A274" s="16" t="str">
        <f t="shared" si="5"/>
        <v>BoyacaIntermedioLunes a viernes14 horas diariasCampero Camioneta 4*2</v>
      </c>
      <c r="B274" s="1">
        <v>1</v>
      </c>
      <c r="C274" s="2" t="s">
        <v>32</v>
      </c>
      <c r="D274" s="2" t="s">
        <v>92</v>
      </c>
      <c r="E274" s="2" t="s">
        <v>93</v>
      </c>
      <c r="F274" s="2" t="s">
        <v>25</v>
      </c>
      <c r="G274" s="2" t="s">
        <v>14</v>
      </c>
      <c r="H274" s="2" t="s">
        <v>15</v>
      </c>
      <c r="I274" s="2" t="s">
        <v>63</v>
      </c>
      <c r="J274" s="1">
        <v>1</v>
      </c>
      <c r="K274" s="1" t="e">
        <f>+VLOOKUP(A274,'[1]MACRO REGION 1 '!$A:$A,1,FALSE)</f>
        <v>#N/A</v>
      </c>
      <c r="L274" s="2" t="s">
        <v>119</v>
      </c>
      <c r="M274" s="2"/>
      <c r="N274" s="2"/>
      <c r="O274" s="2"/>
    </row>
    <row r="275" spans="1:15" x14ac:dyDescent="0.25">
      <c r="A275" s="16" t="str">
        <f t="shared" si="5"/>
        <v>GuaviareIntermedioDomingo a domingo24 horas diariasPick up doble cabina 4*4</v>
      </c>
      <c r="B275" s="1">
        <v>1</v>
      </c>
      <c r="C275" s="2" t="s">
        <v>27</v>
      </c>
      <c r="D275" s="2" t="s">
        <v>28</v>
      </c>
      <c r="E275" s="2" t="s">
        <v>12</v>
      </c>
      <c r="F275" s="2" t="s">
        <v>23</v>
      </c>
      <c r="G275" s="2" t="s">
        <v>59</v>
      </c>
      <c r="H275" s="2" t="s">
        <v>30</v>
      </c>
      <c r="I275" s="2" t="s">
        <v>63</v>
      </c>
      <c r="J275" s="1">
        <v>1</v>
      </c>
      <c r="K275" s="1" t="e">
        <f>+VLOOKUP(A275,'[1]MACRO REGION 1 '!$A:$A,1,FALSE)</f>
        <v>#N/A</v>
      </c>
      <c r="L275" s="2" t="s">
        <v>119</v>
      </c>
      <c r="M275" s="2"/>
      <c r="N275" s="2"/>
      <c r="O275" s="2"/>
    </row>
    <row r="276" spans="1:15" x14ac:dyDescent="0.25">
      <c r="A276" s="16" t="str">
        <f t="shared" si="5"/>
        <v>CundinamarcaIntermedioLunes a viernes14 horas diariasPick up doble cabina 4*4</v>
      </c>
      <c r="B276" s="1">
        <v>1</v>
      </c>
      <c r="C276" s="2" t="s">
        <v>24</v>
      </c>
      <c r="D276" s="2" t="s">
        <v>96</v>
      </c>
      <c r="E276" s="2" t="s">
        <v>97</v>
      </c>
      <c r="F276" s="2" t="s">
        <v>23</v>
      </c>
      <c r="G276" s="2" t="s">
        <v>14</v>
      </c>
      <c r="H276" s="2" t="s">
        <v>15</v>
      </c>
      <c r="I276" s="2" t="s">
        <v>63</v>
      </c>
      <c r="J276" s="1">
        <v>1</v>
      </c>
      <c r="K276" s="1" t="e">
        <f>+VLOOKUP(A276,'[1]MACRO REGION 1 '!$A:$A,1,FALSE)</f>
        <v>#N/A</v>
      </c>
      <c r="L276" s="2" t="s">
        <v>119</v>
      </c>
      <c r="M276" s="2"/>
      <c r="N276" s="2"/>
      <c r="O276" s="2"/>
    </row>
    <row r="277" spans="1:15" x14ac:dyDescent="0.25">
      <c r="A277" s="16" t="str">
        <f t="shared" si="5"/>
        <v>GuaviareDificilLunes a viernes14 horas diariasPick up doble cabina 4*4</v>
      </c>
      <c r="B277" s="1">
        <v>1</v>
      </c>
      <c r="C277" s="2" t="s">
        <v>27</v>
      </c>
      <c r="D277" s="2" t="s">
        <v>129</v>
      </c>
      <c r="E277" s="2" t="s">
        <v>130</v>
      </c>
      <c r="F277" s="2" t="s">
        <v>23</v>
      </c>
      <c r="G277" s="2" t="s">
        <v>14</v>
      </c>
      <c r="H277" s="2" t="s">
        <v>15</v>
      </c>
      <c r="I277" s="2" t="s">
        <v>31</v>
      </c>
      <c r="J277" s="1">
        <v>1</v>
      </c>
      <c r="K277" s="1" t="e">
        <f>+VLOOKUP(A277,'[1]MACRO REGION 1 '!$A:$A,1,FALSE)</f>
        <v>#N/A</v>
      </c>
      <c r="L277" s="2" t="s">
        <v>119</v>
      </c>
      <c r="M277" s="2"/>
      <c r="N277" s="2"/>
      <c r="O277" s="2"/>
    </row>
    <row r="278" spans="1:15" x14ac:dyDescent="0.25">
      <c r="A278" s="16" t="str">
        <f t="shared" si="5"/>
        <v>CundinamarcaIntermedioDomingo a domingo24 horas diariasCampero Camioneta 4*2</v>
      </c>
      <c r="B278" s="1">
        <v>1</v>
      </c>
      <c r="C278" s="2" t="s">
        <v>24</v>
      </c>
      <c r="D278" s="2" t="s">
        <v>98</v>
      </c>
      <c r="E278" s="2" t="s">
        <v>100</v>
      </c>
      <c r="F278" s="2" t="s">
        <v>25</v>
      </c>
      <c r="G278" s="2" t="s">
        <v>59</v>
      </c>
      <c r="H278" s="2" t="s">
        <v>30</v>
      </c>
      <c r="I278" s="2" t="s">
        <v>63</v>
      </c>
      <c r="J278" s="1">
        <v>1</v>
      </c>
      <c r="K278" s="1" t="e">
        <f>+VLOOKUP(A278,'[1]MACRO REGION 1 '!$A:$A,1,FALSE)</f>
        <v>#N/A</v>
      </c>
      <c r="L278" s="2" t="s">
        <v>119</v>
      </c>
      <c r="M278" s="2"/>
      <c r="N278" s="2"/>
      <c r="O278" s="2"/>
    </row>
    <row r="279" spans="1:15" x14ac:dyDescent="0.25">
      <c r="A279" s="16" t="str">
        <f t="shared" si="5"/>
        <v>CundinamarcaIntermedioDomingo a domingo24 horas diariasCampero Camioneta 4*2</v>
      </c>
      <c r="B279" s="1">
        <v>1</v>
      </c>
      <c r="C279" s="2" t="s">
        <v>24</v>
      </c>
      <c r="D279" s="2" t="s">
        <v>98</v>
      </c>
      <c r="E279" s="2" t="s">
        <v>99</v>
      </c>
      <c r="F279" s="2" t="s">
        <v>25</v>
      </c>
      <c r="G279" s="2" t="s">
        <v>59</v>
      </c>
      <c r="H279" s="2" t="s">
        <v>30</v>
      </c>
      <c r="I279" s="2" t="s">
        <v>63</v>
      </c>
      <c r="J279" s="1">
        <v>1</v>
      </c>
      <c r="K279" s="1" t="e">
        <f>+VLOOKUP(A279,'[1]MACRO REGION 1 '!$A:$A,1,FALSE)</f>
        <v>#N/A</v>
      </c>
      <c r="L279" s="2" t="s">
        <v>119</v>
      </c>
      <c r="M279" s="2"/>
      <c r="N279" s="2"/>
      <c r="O279" s="2"/>
    </row>
    <row r="280" spans="1:15" x14ac:dyDescent="0.25">
      <c r="A280" s="16" t="str">
        <f t="shared" si="5"/>
        <v>CundinamarcaIntermedioLunes a viernes14 horas diariasCampero Camioneta 4*4</v>
      </c>
      <c r="B280" s="1">
        <v>1</v>
      </c>
      <c r="C280" s="2" t="s">
        <v>24</v>
      </c>
      <c r="D280" s="2" t="s">
        <v>98</v>
      </c>
      <c r="E280" s="2" t="s">
        <v>100</v>
      </c>
      <c r="F280" s="2" t="s">
        <v>37</v>
      </c>
      <c r="G280" s="2" t="s">
        <v>14</v>
      </c>
      <c r="H280" s="2" t="s">
        <v>15</v>
      </c>
      <c r="I280" s="2" t="s">
        <v>63</v>
      </c>
      <c r="J280" s="1">
        <v>1</v>
      </c>
      <c r="K280" s="1" t="e">
        <f>+VLOOKUP(A280,'[1]MACRO REGION 1 '!$A:$A,1,FALSE)</f>
        <v>#N/A</v>
      </c>
      <c r="L280" s="2" t="s">
        <v>119</v>
      </c>
      <c r="M280" s="2"/>
      <c r="N280" s="2"/>
      <c r="O280" s="2"/>
    </row>
    <row r="281" spans="1:15" x14ac:dyDescent="0.25">
      <c r="A281" s="16" t="str">
        <f t="shared" si="5"/>
        <v>CundinamarcaIntermedioLunes a viernes14 horas diariasCampero Camioneta 4*4</v>
      </c>
      <c r="B281" s="1">
        <v>1</v>
      </c>
      <c r="C281" s="2" t="s">
        <v>24</v>
      </c>
      <c r="D281" s="2" t="s">
        <v>98</v>
      </c>
      <c r="E281" s="2" t="s">
        <v>99</v>
      </c>
      <c r="F281" s="2" t="s">
        <v>37</v>
      </c>
      <c r="G281" s="2" t="s">
        <v>14</v>
      </c>
      <c r="H281" s="2" t="s">
        <v>15</v>
      </c>
      <c r="I281" s="2" t="s">
        <v>63</v>
      </c>
      <c r="J281" s="1">
        <v>1</v>
      </c>
      <c r="K281" s="1" t="e">
        <f>+VLOOKUP(A281,'[1]MACRO REGION 1 '!$A:$A,1,FALSE)</f>
        <v>#N/A</v>
      </c>
      <c r="L281" s="2" t="s">
        <v>119</v>
      </c>
      <c r="M281" s="2"/>
      <c r="N281" s="2"/>
      <c r="O281" s="2"/>
    </row>
    <row r="282" spans="1:15" x14ac:dyDescent="0.25">
      <c r="A282" s="16" t="str">
        <f t="shared" si="5"/>
        <v>CundinamarcaIntermedioLunes a viernes14 horas diariasPick up doble cabina 4*2</v>
      </c>
      <c r="B282" s="1">
        <v>1</v>
      </c>
      <c r="C282" s="2" t="s">
        <v>24</v>
      </c>
      <c r="D282" s="2" t="s">
        <v>98</v>
      </c>
      <c r="E282" s="2" t="s">
        <v>100</v>
      </c>
      <c r="F282" s="2" t="s">
        <v>127</v>
      </c>
      <c r="G282" s="2" t="s">
        <v>14</v>
      </c>
      <c r="H282" s="2" t="s">
        <v>15</v>
      </c>
      <c r="I282" s="2" t="s">
        <v>63</v>
      </c>
      <c r="J282" s="1">
        <v>1</v>
      </c>
      <c r="K282" s="1" t="e">
        <f>+VLOOKUP(A282,'[1]MACRO REGION 1 '!$A:$A,1,FALSE)</f>
        <v>#N/A</v>
      </c>
      <c r="L282" s="2" t="s">
        <v>119</v>
      </c>
      <c r="M282" s="2"/>
      <c r="N282" s="2"/>
      <c r="O282" s="2"/>
    </row>
    <row r="283" spans="1:15" x14ac:dyDescent="0.25">
      <c r="A283" s="16" t="str">
        <f t="shared" si="5"/>
        <v>CundinamarcaIntermedioDomingo a domingo14 horas diariasPick up doble cabina 4*2</v>
      </c>
      <c r="B283" s="1">
        <v>1</v>
      </c>
      <c r="C283" s="2" t="s">
        <v>24</v>
      </c>
      <c r="D283" s="2" t="s">
        <v>98</v>
      </c>
      <c r="E283" s="2" t="s">
        <v>99</v>
      </c>
      <c r="F283" s="2" t="s">
        <v>127</v>
      </c>
      <c r="G283" s="2" t="s">
        <v>14</v>
      </c>
      <c r="H283" s="2" t="s">
        <v>30</v>
      </c>
      <c r="I283" s="2" t="s">
        <v>63</v>
      </c>
      <c r="J283" s="1">
        <v>1</v>
      </c>
      <c r="K283" s="1" t="e">
        <f>+VLOOKUP(A283,'[1]MACRO REGION 1 '!$A:$A,1,FALSE)</f>
        <v>#N/A</v>
      </c>
      <c r="L283" s="2" t="s">
        <v>119</v>
      </c>
      <c r="M283" s="2"/>
      <c r="N283" s="2"/>
      <c r="O283" s="2"/>
    </row>
    <row r="284" spans="1:15" x14ac:dyDescent="0.25">
      <c r="A284" s="16" t="str">
        <f t="shared" si="5"/>
        <v>BoyacaIntermedioLunes a viernes14 horas diariasPick up doble cabina 4*4</v>
      </c>
      <c r="B284" s="1">
        <v>1</v>
      </c>
      <c r="C284" s="2" t="s">
        <v>32</v>
      </c>
      <c r="D284" s="2" t="s">
        <v>101</v>
      </c>
      <c r="E284" s="2" t="s">
        <v>102</v>
      </c>
      <c r="F284" s="2" t="s">
        <v>23</v>
      </c>
      <c r="G284" s="2" t="s">
        <v>14</v>
      </c>
      <c r="H284" s="2" t="s">
        <v>15</v>
      </c>
      <c r="I284" s="2" t="s">
        <v>63</v>
      </c>
      <c r="J284" s="1">
        <v>1</v>
      </c>
      <c r="K284" s="1" t="e">
        <f>+VLOOKUP(A284,'[1]MACRO REGION 1 '!$A:$A,1,FALSE)</f>
        <v>#N/A</v>
      </c>
      <c r="L284" s="2" t="s">
        <v>119</v>
      </c>
      <c r="M284" s="2"/>
      <c r="N284" s="2"/>
      <c r="O284" s="2"/>
    </row>
    <row r="285" spans="1:15" x14ac:dyDescent="0.25">
      <c r="A285" s="16" t="str">
        <f t="shared" si="5"/>
        <v>BoyacaIntermedioDomingo a domingo24 horas diariasCampero Camioneta 4*2</v>
      </c>
      <c r="B285" s="1">
        <v>1</v>
      </c>
      <c r="C285" s="2" t="s">
        <v>32</v>
      </c>
      <c r="D285" s="2" t="s">
        <v>103</v>
      </c>
      <c r="E285" s="2" t="s">
        <v>104</v>
      </c>
      <c r="F285" s="2" t="s">
        <v>25</v>
      </c>
      <c r="G285" s="2" t="s">
        <v>59</v>
      </c>
      <c r="H285" s="2" t="s">
        <v>30</v>
      </c>
      <c r="I285" s="2" t="s">
        <v>63</v>
      </c>
      <c r="J285" s="1">
        <v>1</v>
      </c>
      <c r="K285" s="1" t="e">
        <f>+VLOOKUP(A285,'[1]MACRO REGION 1 '!$A:$A,1,FALSE)</f>
        <v>#N/A</v>
      </c>
      <c r="L285" s="2" t="s">
        <v>119</v>
      </c>
      <c r="M285" s="2"/>
      <c r="N285" s="2"/>
      <c r="O285" s="2"/>
    </row>
    <row r="286" spans="1:15" x14ac:dyDescent="0.25">
      <c r="A286" s="16" t="str">
        <f t="shared" si="5"/>
        <v>BoyacaIntermedioLunes a viernes14 horas diariasPick up doble cabina 4*2</v>
      </c>
      <c r="B286" s="1">
        <v>1</v>
      </c>
      <c r="C286" s="2" t="s">
        <v>32</v>
      </c>
      <c r="D286" s="2" t="s">
        <v>103</v>
      </c>
      <c r="E286" s="2" t="s">
        <v>104</v>
      </c>
      <c r="F286" s="2" t="s">
        <v>127</v>
      </c>
      <c r="G286" s="2" t="s">
        <v>14</v>
      </c>
      <c r="H286" s="2" t="s">
        <v>15</v>
      </c>
      <c r="I286" s="2" t="s">
        <v>63</v>
      </c>
      <c r="J286" s="1">
        <v>1</v>
      </c>
      <c r="K286" s="1" t="e">
        <f>+VLOOKUP(A286,'[1]MACRO REGION 1 '!$A:$A,1,FALSE)</f>
        <v>#N/A</v>
      </c>
      <c r="L286" s="2" t="s">
        <v>119</v>
      </c>
      <c r="M286" s="2"/>
      <c r="N286" s="2"/>
      <c r="O286" s="2"/>
    </row>
    <row r="287" spans="1:15" x14ac:dyDescent="0.25">
      <c r="A287" s="16" t="str">
        <f t="shared" si="5"/>
        <v>BoyacaFácilLunes a viernes14 horas diariasCampero Camioneta 4*2</v>
      </c>
      <c r="B287" s="1">
        <v>1</v>
      </c>
      <c r="C287" s="2" t="s">
        <v>32</v>
      </c>
      <c r="D287" s="2" t="s">
        <v>33</v>
      </c>
      <c r="E287" s="2" t="s">
        <v>131</v>
      </c>
      <c r="F287" s="2" t="s">
        <v>25</v>
      </c>
      <c r="G287" s="2" t="s">
        <v>14</v>
      </c>
      <c r="H287" s="2" t="s">
        <v>15</v>
      </c>
      <c r="I287" s="2" t="s">
        <v>16</v>
      </c>
      <c r="J287" s="1">
        <v>1</v>
      </c>
      <c r="K287" s="1" t="e">
        <f>+VLOOKUP(A287,'[1]MACRO REGION 1 '!$A:$A,1,FALSE)</f>
        <v>#N/A</v>
      </c>
      <c r="L287" s="2" t="s">
        <v>119</v>
      </c>
      <c r="M287" s="2"/>
      <c r="N287" s="2"/>
      <c r="O287" s="2"/>
    </row>
    <row r="288" spans="1:15" x14ac:dyDescent="0.25">
      <c r="A288" s="16" t="str">
        <f t="shared" si="5"/>
        <v>BoyacaFácilLunes a viernes14 horas diariasCampero Camioneta 4*2</v>
      </c>
      <c r="B288" s="1">
        <v>1</v>
      </c>
      <c r="C288" s="2" t="s">
        <v>32</v>
      </c>
      <c r="D288" s="2" t="s">
        <v>33</v>
      </c>
      <c r="E288" s="2" t="s">
        <v>131</v>
      </c>
      <c r="F288" s="2" t="s">
        <v>25</v>
      </c>
      <c r="G288" s="2" t="s">
        <v>14</v>
      </c>
      <c r="H288" s="2" t="s">
        <v>15</v>
      </c>
      <c r="I288" s="2" t="s">
        <v>16</v>
      </c>
      <c r="J288" s="1">
        <v>1</v>
      </c>
      <c r="K288" s="1" t="e">
        <f>+VLOOKUP(A288,'[1]MACRO REGION 1 '!$A:$A,1,FALSE)</f>
        <v>#N/A</v>
      </c>
      <c r="L288" s="2" t="s">
        <v>119</v>
      </c>
      <c r="M288" s="2"/>
      <c r="N288" s="2"/>
      <c r="O288" s="2"/>
    </row>
    <row r="289" spans="1:15" x14ac:dyDescent="0.25">
      <c r="A289" s="16" t="str">
        <f t="shared" si="5"/>
        <v>BoyacaFácilDomingo a domingo24 horas diariasCampero Camioneta 4*2</v>
      </c>
      <c r="B289" s="1">
        <v>1</v>
      </c>
      <c r="C289" s="2" t="s">
        <v>32</v>
      </c>
      <c r="D289" s="2" t="s">
        <v>33</v>
      </c>
      <c r="E289" s="2" t="s">
        <v>106</v>
      </c>
      <c r="F289" s="2" t="s">
        <v>25</v>
      </c>
      <c r="G289" s="2" t="s">
        <v>59</v>
      </c>
      <c r="H289" s="2" t="s">
        <v>30</v>
      </c>
      <c r="I289" s="2" t="s">
        <v>16</v>
      </c>
      <c r="J289" s="1">
        <v>1</v>
      </c>
      <c r="K289" s="1" t="e">
        <f>+VLOOKUP(A289,'[1]MACRO REGION 1 '!$A:$A,1,FALSE)</f>
        <v>#N/A</v>
      </c>
      <c r="L289" s="2" t="s">
        <v>119</v>
      </c>
      <c r="M289" s="2"/>
      <c r="N289" s="2"/>
      <c r="O289" s="2"/>
    </row>
    <row r="290" spans="1:15" x14ac:dyDescent="0.25">
      <c r="A290" s="16" t="str">
        <f t="shared" si="5"/>
        <v>BoyacaFácilDomingo a domingo24 horas diariasCampero Camioneta 4*2</v>
      </c>
      <c r="B290" s="1">
        <v>1</v>
      </c>
      <c r="C290" s="2" t="s">
        <v>32</v>
      </c>
      <c r="D290" s="2" t="s">
        <v>33</v>
      </c>
      <c r="E290" s="2" t="s">
        <v>131</v>
      </c>
      <c r="F290" s="2" t="s">
        <v>25</v>
      </c>
      <c r="G290" s="2" t="s">
        <v>59</v>
      </c>
      <c r="H290" s="2" t="s">
        <v>30</v>
      </c>
      <c r="I290" s="2" t="s">
        <v>16</v>
      </c>
      <c r="J290" s="1">
        <v>1</v>
      </c>
      <c r="K290" s="1" t="e">
        <f>+VLOOKUP(A290,'[1]MACRO REGION 1 '!$A:$A,1,FALSE)</f>
        <v>#N/A</v>
      </c>
      <c r="L290" s="2" t="s">
        <v>119</v>
      </c>
      <c r="M290" s="2"/>
      <c r="N290" s="2"/>
      <c r="O290" s="2"/>
    </row>
    <row r="291" spans="1:15" x14ac:dyDescent="0.25">
      <c r="A291" s="16" t="str">
        <f t="shared" si="5"/>
        <v>BoyacaFácilDomingo a domingo24 horas diariasCampero Camioneta 4*2</v>
      </c>
      <c r="B291" s="1">
        <v>1</v>
      </c>
      <c r="C291" s="2" t="s">
        <v>32</v>
      </c>
      <c r="D291" s="2" t="s">
        <v>33</v>
      </c>
      <c r="E291" s="2" t="s">
        <v>12</v>
      </c>
      <c r="F291" s="2" t="s">
        <v>25</v>
      </c>
      <c r="G291" s="2" t="s">
        <v>59</v>
      </c>
      <c r="H291" s="2" t="s">
        <v>30</v>
      </c>
      <c r="I291" s="2" t="s">
        <v>16</v>
      </c>
      <c r="J291" s="1">
        <v>1</v>
      </c>
      <c r="K291" s="1" t="e">
        <f>+VLOOKUP(A291,'[1]MACRO REGION 1 '!$A:$A,1,FALSE)</f>
        <v>#N/A</v>
      </c>
      <c r="L291" s="2" t="s">
        <v>119</v>
      </c>
      <c r="M291" s="2"/>
      <c r="N291" s="2"/>
      <c r="O291" s="2"/>
    </row>
    <row r="292" spans="1:15" x14ac:dyDescent="0.25">
      <c r="A292" s="16" t="str">
        <f t="shared" si="5"/>
        <v>BoyacaFácilLunes a viernes14 horas diariasPick up doble cabina 4*2</v>
      </c>
      <c r="B292" s="1">
        <v>1</v>
      </c>
      <c r="C292" s="2" t="s">
        <v>32</v>
      </c>
      <c r="D292" s="2" t="s">
        <v>33</v>
      </c>
      <c r="E292" s="2" t="s">
        <v>105</v>
      </c>
      <c r="F292" s="2" t="s">
        <v>127</v>
      </c>
      <c r="G292" s="2" t="s">
        <v>14</v>
      </c>
      <c r="H292" s="2" t="s">
        <v>15</v>
      </c>
      <c r="I292" s="2" t="s">
        <v>16</v>
      </c>
      <c r="J292" s="1">
        <v>1</v>
      </c>
      <c r="K292" s="1" t="e">
        <f>+VLOOKUP(A292,'[1]MACRO REGION 1 '!$A:$A,1,FALSE)</f>
        <v>#N/A</v>
      </c>
      <c r="L292" s="2" t="s">
        <v>119</v>
      </c>
      <c r="M292" s="2"/>
      <c r="N292" s="2"/>
      <c r="O292" s="2"/>
    </row>
    <row r="293" spans="1:15" x14ac:dyDescent="0.25">
      <c r="A293" s="16" t="str">
        <f t="shared" si="5"/>
        <v>BoyacaFácilLunes a viernes14 horas diariasCampero Camioneta 4*4</v>
      </c>
      <c r="B293" s="1">
        <v>1</v>
      </c>
      <c r="C293" s="2" t="s">
        <v>32</v>
      </c>
      <c r="D293" s="2" t="s">
        <v>33</v>
      </c>
      <c r="E293" s="2" t="s">
        <v>131</v>
      </c>
      <c r="F293" s="2" t="s">
        <v>37</v>
      </c>
      <c r="G293" s="2" t="s">
        <v>14</v>
      </c>
      <c r="H293" s="2" t="s">
        <v>15</v>
      </c>
      <c r="I293" s="2" t="s">
        <v>16</v>
      </c>
      <c r="J293" s="1">
        <v>1</v>
      </c>
      <c r="K293" s="1" t="e">
        <f>+VLOOKUP(A293,'[1]MACRO REGION 1 '!$A:$A,1,FALSE)</f>
        <v>#N/A</v>
      </c>
      <c r="L293" s="2" t="s">
        <v>119</v>
      </c>
      <c r="M293" s="2"/>
      <c r="N293" s="2"/>
      <c r="O293" s="2"/>
    </row>
    <row r="294" spans="1:15" x14ac:dyDescent="0.25">
      <c r="A294" s="16" t="str">
        <f t="shared" si="5"/>
        <v>BoyacaFácilLunes a viernes14 horas diariasCampero Camioneta 4*4</v>
      </c>
      <c r="B294" s="1">
        <v>1</v>
      </c>
      <c r="C294" s="2" t="s">
        <v>32</v>
      </c>
      <c r="D294" s="2" t="s">
        <v>33</v>
      </c>
      <c r="E294" s="2" t="s">
        <v>12</v>
      </c>
      <c r="F294" s="2" t="s">
        <v>37</v>
      </c>
      <c r="G294" s="2" t="s">
        <v>14</v>
      </c>
      <c r="H294" s="2" t="s">
        <v>15</v>
      </c>
      <c r="I294" s="2" t="s">
        <v>16</v>
      </c>
      <c r="J294" s="1">
        <v>1</v>
      </c>
      <c r="K294" s="1" t="e">
        <f>+VLOOKUP(A294,'[1]MACRO REGION 1 '!$A:$A,1,FALSE)</f>
        <v>#N/A</v>
      </c>
      <c r="L294" s="2" t="s">
        <v>119</v>
      </c>
      <c r="M294" s="2"/>
      <c r="N294" s="2"/>
      <c r="O294" s="2"/>
    </row>
    <row r="295" spans="1:15" x14ac:dyDescent="0.25">
      <c r="A295" s="16" t="str">
        <f t="shared" si="5"/>
        <v>BoyacaFácilLunes a viernes14 horas diariasPick up doble cabina 4*4</v>
      </c>
      <c r="B295" s="1">
        <v>1</v>
      </c>
      <c r="C295" s="2" t="s">
        <v>32</v>
      </c>
      <c r="D295" s="2" t="s">
        <v>33</v>
      </c>
      <c r="E295" s="2" t="s">
        <v>12</v>
      </c>
      <c r="F295" s="2" t="s">
        <v>23</v>
      </c>
      <c r="G295" s="2" t="s">
        <v>14</v>
      </c>
      <c r="H295" s="2" t="s">
        <v>15</v>
      </c>
      <c r="I295" s="2" t="s">
        <v>16</v>
      </c>
      <c r="J295" s="1">
        <v>1</v>
      </c>
      <c r="K295" s="1" t="e">
        <f>+VLOOKUP(A295,'[1]MACRO REGION 1 '!$A:$A,1,FALSE)</f>
        <v>#N/A</v>
      </c>
      <c r="L295" s="2" t="s">
        <v>119</v>
      </c>
      <c r="M295" s="2"/>
      <c r="N295" s="2"/>
      <c r="O295" s="2"/>
    </row>
    <row r="296" spans="1:15" x14ac:dyDescent="0.25">
      <c r="A296" s="16" t="str">
        <f t="shared" si="5"/>
        <v>CundinamarcaIntermedioLunes a viernes14 horas diariasPick up doble cabina 4*4</v>
      </c>
      <c r="B296" s="1">
        <v>1</v>
      </c>
      <c r="C296" s="2" t="s">
        <v>24</v>
      </c>
      <c r="D296" s="2" t="s">
        <v>107</v>
      </c>
      <c r="E296" s="2" t="s">
        <v>108</v>
      </c>
      <c r="F296" s="2" t="s">
        <v>23</v>
      </c>
      <c r="G296" s="2" t="s">
        <v>14</v>
      </c>
      <c r="H296" s="2" t="s">
        <v>15</v>
      </c>
      <c r="I296" s="2" t="s">
        <v>63</v>
      </c>
      <c r="J296" s="1">
        <v>1</v>
      </c>
      <c r="K296" s="1" t="e">
        <f>+VLOOKUP(A296,'[1]MACRO REGION 1 '!$A:$A,1,FALSE)</f>
        <v>#N/A</v>
      </c>
      <c r="L296" s="2" t="s">
        <v>119</v>
      </c>
      <c r="M296" s="2"/>
      <c r="N296" s="2"/>
      <c r="O296" s="2"/>
    </row>
    <row r="297" spans="1:15" x14ac:dyDescent="0.25">
      <c r="A297" s="16" t="str">
        <f t="shared" si="5"/>
        <v>CasanareIntermedioLunes a viernes14 horas diariasPick up doble cabina 4*4 CC 1968 en adelante</v>
      </c>
      <c r="B297" s="1">
        <v>1</v>
      </c>
      <c r="C297" s="2" t="s">
        <v>38</v>
      </c>
      <c r="D297" s="2" t="s">
        <v>109</v>
      </c>
      <c r="E297" s="2" t="s">
        <v>110</v>
      </c>
      <c r="F297" s="2" t="s">
        <v>473</v>
      </c>
      <c r="G297" s="2" t="s">
        <v>14</v>
      </c>
      <c r="H297" s="2" t="s">
        <v>15</v>
      </c>
      <c r="I297" s="2" t="s">
        <v>63</v>
      </c>
      <c r="J297" s="1">
        <v>1</v>
      </c>
      <c r="K297" s="1" t="e">
        <f>+VLOOKUP(A297,'[1]MACRO REGION 1 '!$A:$A,1,FALSE)</f>
        <v>#N/A</v>
      </c>
      <c r="L297" s="2" t="s">
        <v>119</v>
      </c>
      <c r="M297" s="2"/>
      <c r="N297" s="2"/>
      <c r="O297" s="2"/>
    </row>
    <row r="298" spans="1:15" x14ac:dyDescent="0.25">
      <c r="A298" s="16" t="str">
        <f t="shared" si="5"/>
        <v>MetaFácilLunes a viernes12 Horas diariasCampero Camioneta 4*4</v>
      </c>
      <c r="B298" s="1">
        <v>1</v>
      </c>
      <c r="C298" s="2" t="s">
        <v>35</v>
      </c>
      <c r="D298" s="2" t="s">
        <v>36</v>
      </c>
      <c r="E298" s="2" t="s">
        <v>12</v>
      </c>
      <c r="F298" s="2" t="s">
        <v>37</v>
      </c>
      <c r="G298" s="2" t="s">
        <v>29</v>
      </c>
      <c r="H298" s="2" t="s">
        <v>15</v>
      </c>
      <c r="I298" s="2" t="s">
        <v>16</v>
      </c>
      <c r="J298" s="1">
        <v>1</v>
      </c>
      <c r="K298" s="1" t="e">
        <f>+VLOOKUP(A298,'[1]MACRO REGION 1 '!$A:$A,1,FALSE)</f>
        <v>#N/A</v>
      </c>
      <c r="L298" s="2" t="s">
        <v>119</v>
      </c>
      <c r="M298" s="2"/>
      <c r="N298" s="2"/>
      <c r="O298" s="2"/>
    </row>
    <row r="299" spans="1:15" x14ac:dyDescent="0.25">
      <c r="A299" s="16" t="str">
        <f t="shared" si="5"/>
        <v>MetaFácilLunes a viernes14 horas diariasPick up doble cabina 4*4</v>
      </c>
      <c r="B299" s="1">
        <v>1</v>
      </c>
      <c r="C299" s="17" t="s">
        <v>35</v>
      </c>
      <c r="D299" s="2" t="s">
        <v>36</v>
      </c>
      <c r="E299" s="2" t="s">
        <v>132</v>
      </c>
      <c r="F299" s="2" t="s">
        <v>23</v>
      </c>
      <c r="G299" s="17" t="s">
        <v>14</v>
      </c>
      <c r="H299" s="17" t="s">
        <v>15</v>
      </c>
      <c r="I299" s="17" t="s">
        <v>16</v>
      </c>
      <c r="J299" s="1">
        <v>1</v>
      </c>
      <c r="K299" s="1" t="e">
        <f>+VLOOKUP(A299,'[1]MACRO REGION 1 '!$A:$A,1,FALSE)</f>
        <v>#N/A</v>
      </c>
      <c r="L299" s="2" t="s">
        <v>119</v>
      </c>
      <c r="M299" s="2"/>
      <c r="N299" s="2"/>
      <c r="O299" s="2"/>
    </row>
    <row r="300" spans="1:15" x14ac:dyDescent="0.25">
      <c r="A300" s="16" t="str">
        <f t="shared" si="5"/>
        <v>MetaFácilLunes a viernes14 horas diariasPick up doble cabina 4*4</v>
      </c>
      <c r="B300" s="1">
        <v>1</v>
      </c>
      <c r="C300" s="17" t="s">
        <v>35</v>
      </c>
      <c r="D300" s="2" t="s">
        <v>36</v>
      </c>
      <c r="E300" s="2" t="s">
        <v>113</v>
      </c>
      <c r="F300" s="2" t="s">
        <v>23</v>
      </c>
      <c r="G300" s="17" t="s">
        <v>14</v>
      </c>
      <c r="H300" s="17" t="s">
        <v>15</v>
      </c>
      <c r="I300" s="17" t="s">
        <v>16</v>
      </c>
      <c r="J300" s="1">
        <v>1</v>
      </c>
      <c r="K300" s="1" t="e">
        <f>+VLOOKUP(A300,'[1]MACRO REGION 1 '!$A:$A,1,FALSE)</f>
        <v>#N/A</v>
      </c>
      <c r="L300" s="2" t="s">
        <v>119</v>
      </c>
      <c r="M300" s="2"/>
      <c r="N300" s="2"/>
      <c r="O300" s="2"/>
    </row>
    <row r="301" spans="1:15" x14ac:dyDescent="0.25">
      <c r="A301" s="16" t="str">
        <f t="shared" si="5"/>
        <v>MetaFácilLunes a viernes14 horas diariasPick up doble cabina 4*4</v>
      </c>
      <c r="B301" s="1">
        <v>1</v>
      </c>
      <c r="C301" s="17" t="s">
        <v>35</v>
      </c>
      <c r="D301" s="2" t="s">
        <v>36</v>
      </c>
      <c r="E301" s="2" t="s">
        <v>132</v>
      </c>
      <c r="F301" s="2" t="s">
        <v>23</v>
      </c>
      <c r="G301" s="17" t="s">
        <v>14</v>
      </c>
      <c r="H301" s="17" t="s">
        <v>15</v>
      </c>
      <c r="I301" s="17" t="s">
        <v>16</v>
      </c>
      <c r="J301" s="1">
        <v>1</v>
      </c>
      <c r="K301" s="1" t="e">
        <f>+VLOOKUP(A301,'[1]MACRO REGION 1 '!$A:$A,1,FALSE)</f>
        <v>#N/A</v>
      </c>
      <c r="L301" s="2" t="s">
        <v>119</v>
      </c>
      <c r="M301" s="2"/>
      <c r="N301" s="2"/>
      <c r="O301" s="2"/>
    </row>
    <row r="302" spans="1:15" x14ac:dyDescent="0.25">
      <c r="A302" s="16" t="str">
        <f t="shared" si="5"/>
        <v>MetaIntermedioLunes a viernes14 horas diariasPick up doble cabina 4*4</v>
      </c>
      <c r="B302" s="1">
        <v>1</v>
      </c>
      <c r="C302" s="2" t="s">
        <v>35</v>
      </c>
      <c r="D302" s="2" t="s">
        <v>36</v>
      </c>
      <c r="E302" s="2" t="s">
        <v>132</v>
      </c>
      <c r="F302" s="2" t="s">
        <v>23</v>
      </c>
      <c r="G302" s="2" t="s">
        <v>14</v>
      </c>
      <c r="H302" s="2" t="s">
        <v>15</v>
      </c>
      <c r="I302" s="2" t="s">
        <v>63</v>
      </c>
      <c r="J302" s="1">
        <v>1</v>
      </c>
      <c r="K302" s="1" t="e">
        <f>+VLOOKUP(A302,'[1]MACRO REGION 1 '!$A:$A,1,FALSE)</f>
        <v>#N/A</v>
      </c>
      <c r="L302" s="2" t="s">
        <v>119</v>
      </c>
      <c r="M302" s="2"/>
      <c r="N302" s="2"/>
      <c r="O302" s="2"/>
    </row>
    <row r="303" spans="1:15" x14ac:dyDescent="0.25">
      <c r="A303" s="16" t="str">
        <f t="shared" si="5"/>
        <v>MetaIntermedioLunes a viernes14 horas diariasPick up doble cabina 4*4</v>
      </c>
      <c r="B303" s="1">
        <v>1</v>
      </c>
      <c r="C303" s="2" t="s">
        <v>35</v>
      </c>
      <c r="D303" s="2" t="s">
        <v>36</v>
      </c>
      <c r="E303" s="2" t="s">
        <v>132</v>
      </c>
      <c r="F303" s="2" t="s">
        <v>23</v>
      </c>
      <c r="G303" s="2" t="s">
        <v>14</v>
      </c>
      <c r="H303" s="2" t="s">
        <v>15</v>
      </c>
      <c r="I303" s="2" t="s">
        <v>63</v>
      </c>
      <c r="J303" s="1">
        <v>1</v>
      </c>
      <c r="K303" s="1" t="e">
        <f>+VLOOKUP(A303,'[1]MACRO REGION 1 '!$A:$A,1,FALSE)</f>
        <v>#N/A</v>
      </c>
      <c r="L303" s="2" t="s">
        <v>119</v>
      </c>
      <c r="M303" s="2"/>
      <c r="N303" s="2"/>
      <c r="O303" s="2"/>
    </row>
    <row r="304" spans="1:15" x14ac:dyDescent="0.25">
      <c r="A304" s="16" t="str">
        <f t="shared" si="5"/>
        <v>MetaFácilDomingo a domingo24 horas diariasPick up doble cabina 4*4</v>
      </c>
      <c r="B304" s="1">
        <v>1</v>
      </c>
      <c r="C304" s="2" t="s">
        <v>35</v>
      </c>
      <c r="D304" s="2" t="s">
        <v>36</v>
      </c>
      <c r="E304" s="2" t="s">
        <v>132</v>
      </c>
      <c r="F304" s="2" t="s">
        <v>23</v>
      </c>
      <c r="G304" s="2" t="s">
        <v>59</v>
      </c>
      <c r="H304" s="2" t="s">
        <v>30</v>
      </c>
      <c r="I304" s="2" t="s">
        <v>16</v>
      </c>
      <c r="J304" s="1">
        <v>1</v>
      </c>
      <c r="K304" s="1" t="e">
        <f>+VLOOKUP(A304,'[1]MACRO REGION 1 '!$A:$A,1,FALSE)</f>
        <v>#N/A</v>
      </c>
      <c r="L304" s="2" t="s">
        <v>119</v>
      </c>
      <c r="M304" s="2"/>
      <c r="N304" s="2"/>
      <c r="O304" s="2"/>
    </row>
    <row r="305" spans="1:15" x14ac:dyDescent="0.25">
      <c r="A305" s="16" t="str">
        <f t="shared" si="5"/>
        <v>MetaFácilDomingo a domingo24 horas diariasPick up doble cabina 4*4</v>
      </c>
      <c r="B305" s="1">
        <v>1</v>
      </c>
      <c r="C305" s="2" t="s">
        <v>35</v>
      </c>
      <c r="D305" s="2" t="s">
        <v>36</v>
      </c>
      <c r="E305" s="2" t="s">
        <v>132</v>
      </c>
      <c r="F305" s="2" t="s">
        <v>23</v>
      </c>
      <c r="G305" s="2" t="s">
        <v>59</v>
      </c>
      <c r="H305" s="2" t="s">
        <v>30</v>
      </c>
      <c r="I305" s="2" t="s">
        <v>16</v>
      </c>
      <c r="J305" s="1">
        <v>1</v>
      </c>
      <c r="K305" s="1" t="e">
        <f>+VLOOKUP(A305,'[1]MACRO REGION 1 '!$A:$A,1,FALSE)</f>
        <v>#N/A</v>
      </c>
      <c r="L305" s="2" t="s">
        <v>119</v>
      </c>
      <c r="M305" s="2"/>
      <c r="N305" s="2"/>
      <c r="O305" s="2"/>
    </row>
    <row r="306" spans="1:15" x14ac:dyDescent="0.25">
      <c r="A306" s="16" t="str">
        <f t="shared" si="5"/>
        <v>MetaFácilDomingo a domingo24 horas diariasPick up doble cabina 4*4</v>
      </c>
      <c r="B306" s="1">
        <v>1</v>
      </c>
      <c r="C306" s="2" t="s">
        <v>35</v>
      </c>
      <c r="D306" s="2" t="s">
        <v>36</v>
      </c>
      <c r="E306" s="2" t="s">
        <v>132</v>
      </c>
      <c r="F306" s="2" t="s">
        <v>23</v>
      </c>
      <c r="G306" s="2" t="s">
        <v>59</v>
      </c>
      <c r="H306" s="2" t="s">
        <v>30</v>
      </c>
      <c r="I306" s="2" t="s">
        <v>16</v>
      </c>
      <c r="J306" s="1">
        <v>1</v>
      </c>
      <c r="K306" s="1" t="e">
        <f>+VLOOKUP(A306,'[1]MACRO REGION 1 '!$A:$A,1,FALSE)</f>
        <v>#N/A</v>
      </c>
      <c r="L306" s="2" t="s">
        <v>119</v>
      </c>
      <c r="M306" s="2"/>
      <c r="N306" s="2"/>
      <c r="O306" s="2"/>
    </row>
    <row r="307" spans="1:15" x14ac:dyDescent="0.25">
      <c r="A307" s="16" t="str">
        <f t="shared" si="5"/>
        <v>CundinamarcaIntermedioLunes a viernes14 horas diariasPick up doble cabina 4*4</v>
      </c>
      <c r="B307" s="1">
        <v>1</v>
      </c>
      <c r="C307" s="2" t="s">
        <v>24</v>
      </c>
      <c r="D307" s="2" t="s">
        <v>114</v>
      </c>
      <c r="E307" s="2" t="s">
        <v>115</v>
      </c>
      <c r="F307" s="2" t="s">
        <v>23</v>
      </c>
      <c r="G307" s="2" t="s">
        <v>14</v>
      </c>
      <c r="H307" s="2" t="s">
        <v>15</v>
      </c>
      <c r="I307" s="2" t="s">
        <v>63</v>
      </c>
      <c r="J307" s="1">
        <v>1</v>
      </c>
      <c r="K307" s="1" t="e">
        <f>+VLOOKUP(A307,'[1]MACRO REGION 1 '!$A:$A,1,FALSE)</f>
        <v>#N/A</v>
      </c>
      <c r="L307" s="2" t="s">
        <v>119</v>
      </c>
      <c r="M307" s="2"/>
      <c r="N307" s="2"/>
      <c r="O307" s="2"/>
    </row>
    <row r="308" spans="1:15" x14ac:dyDescent="0.25">
      <c r="A308" s="16" t="str">
        <f t="shared" si="5"/>
        <v>CasanareFácilLunes a viernes14 horas diariasPick up doble cabina 4*4</v>
      </c>
      <c r="B308" s="1">
        <v>1</v>
      </c>
      <c r="C308" s="2" t="s">
        <v>38</v>
      </c>
      <c r="D308" s="2" t="s">
        <v>39</v>
      </c>
      <c r="E308" s="2" t="s">
        <v>40</v>
      </c>
      <c r="F308" s="2" t="s">
        <v>23</v>
      </c>
      <c r="G308" s="2" t="s">
        <v>14</v>
      </c>
      <c r="H308" s="2" t="s">
        <v>15</v>
      </c>
      <c r="I308" s="2" t="s">
        <v>16</v>
      </c>
      <c r="J308" s="1">
        <v>1</v>
      </c>
      <c r="K308" s="1" t="e">
        <f>+VLOOKUP(A308,'[1]MACRO REGION 1 '!$A:$A,1,FALSE)</f>
        <v>#N/A</v>
      </c>
      <c r="L308" s="2" t="s">
        <v>119</v>
      </c>
      <c r="M308" s="2"/>
      <c r="N308" s="2"/>
      <c r="O308" s="2"/>
    </row>
    <row r="309" spans="1:15" x14ac:dyDescent="0.25">
      <c r="A309" s="16" t="str">
        <f t="shared" si="5"/>
        <v>CasanareFácilLunes a viernes12 Horas diariasCampero Camioneta 4*4</v>
      </c>
      <c r="B309" s="1">
        <v>1</v>
      </c>
      <c r="C309" s="2" t="s">
        <v>38</v>
      </c>
      <c r="D309" s="2" t="s">
        <v>39</v>
      </c>
      <c r="E309" s="2" t="s">
        <v>116</v>
      </c>
      <c r="F309" s="2" t="s">
        <v>37</v>
      </c>
      <c r="G309" s="2" t="s">
        <v>29</v>
      </c>
      <c r="H309" s="2" t="s">
        <v>15</v>
      </c>
      <c r="I309" s="2" t="s">
        <v>16</v>
      </c>
      <c r="J309" s="1">
        <v>1</v>
      </c>
      <c r="K309" s="1" t="e">
        <f>+VLOOKUP(A309,'[1]MACRO REGION 1 '!$A:$A,1,FALSE)</f>
        <v>#N/A</v>
      </c>
      <c r="L309" s="2" t="s">
        <v>119</v>
      </c>
      <c r="M309" s="2"/>
      <c r="N309" s="2"/>
      <c r="O309" s="2"/>
    </row>
    <row r="310" spans="1:15" x14ac:dyDescent="0.25">
      <c r="A310" s="16" t="str">
        <f t="shared" si="5"/>
        <v>CasanareFácilDomingo a domingo24 horas diariasPick up doble cabina 4*4</v>
      </c>
      <c r="B310" s="1">
        <v>1</v>
      </c>
      <c r="C310" s="2" t="s">
        <v>38</v>
      </c>
      <c r="D310" s="2" t="s">
        <v>39</v>
      </c>
      <c r="E310" s="2" t="s">
        <v>116</v>
      </c>
      <c r="F310" s="2" t="s">
        <v>23</v>
      </c>
      <c r="G310" s="2" t="s">
        <v>59</v>
      </c>
      <c r="H310" s="2" t="s">
        <v>30</v>
      </c>
      <c r="I310" s="2" t="s">
        <v>16</v>
      </c>
      <c r="J310" s="1">
        <v>1</v>
      </c>
      <c r="K310" s="1" t="e">
        <f>+VLOOKUP(A310,'[1]MACRO REGION 1 '!$A:$A,1,FALSE)</f>
        <v>#N/A</v>
      </c>
      <c r="L310" s="2" t="s">
        <v>119</v>
      </c>
      <c r="M310" s="2"/>
      <c r="N310" s="2"/>
      <c r="O310" s="2"/>
    </row>
    <row r="311" spans="1:15" x14ac:dyDescent="0.25">
      <c r="A311" s="16" t="str">
        <f t="shared" si="5"/>
        <v>CundinamarcaIntermedioLunes a viernes14 horas diariasCampero Camioneta 4*2</v>
      </c>
      <c r="B311" s="1">
        <v>1</v>
      </c>
      <c r="C311" s="2" t="s">
        <v>24</v>
      </c>
      <c r="D311" s="2" t="s">
        <v>117</v>
      </c>
      <c r="E311" s="2" t="s">
        <v>118</v>
      </c>
      <c r="F311" s="2" t="s">
        <v>25</v>
      </c>
      <c r="G311" s="2" t="s">
        <v>14</v>
      </c>
      <c r="H311" s="2" t="s">
        <v>15</v>
      </c>
      <c r="I311" s="2" t="s">
        <v>63</v>
      </c>
      <c r="J311" s="1">
        <v>1</v>
      </c>
      <c r="K311" s="1" t="e">
        <f>+VLOOKUP(A311,'[1]MACRO REGION 1 '!$A:$A,1,FALSE)</f>
        <v>#N/A</v>
      </c>
      <c r="L311" s="2" t="s">
        <v>119</v>
      </c>
      <c r="M311" s="2"/>
      <c r="N311" s="2"/>
      <c r="O311" s="2"/>
    </row>
    <row r="312" spans="1:15" x14ac:dyDescent="0.25">
      <c r="A312" s="16" t="str">
        <f t="shared" si="5"/>
        <v>CundinamarcaIntermedioLunes a viernes14 horas diariasCampero Camioneta 4*4</v>
      </c>
      <c r="B312" s="1">
        <v>1</v>
      </c>
      <c r="C312" s="2" t="s">
        <v>24</v>
      </c>
      <c r="D312" s="2" t="s">
        <v>117</v>
      </c>
      <c r="E312" s="2" t="s">
        <v>118</v>
      </c>
      <c r="F312" s="2" t="s">
        <v>37</v>
      </c>
      <c r="G312" s="2" t="s">
        <v>14</v>
      </c>
      <c r="H312" s="2" t="s">
        <v>15</v>
      </c>
      <c r="I312" s="2" t="s">
        <v>63</v>
      </c>
      <c r="J312" s="1">
        <v>1</v>
      </c>
      <c r="K312" s="1" t="e">
        <f>+VLOOKUP(A312,'[1]MACRO REGION 1 '!$A:$A,1,FALSE)</f>
        <v>#N/A</v>
      </c>
      <c r="L312" s="2" t="s">
        <v>119</v>
      </c>
      <c r="M312" s="2"/>
      <c r="N312" s="2"/>
      <c r="O312" s="2"/>
    </row>
    <row r="313" spans="1:15" x14ac:dyDescent="0.25">
      <c r="A313" s="16" t="str">
        <f t="shared" si="5"/>
        <v>CundinamarcaFácilDomingo a domingo24 horas diariasPick up doble cabina 4*4</v>
      </c>
      <c r="B313" s="1">
        <v>1</v>
      </c>
      <c r="C313" s="2" t="s">
        <v>24</v>
      </c>
      <c r="D313" s="2" t="s">
        <v>117</v>
      </c>
      <c r="E313" s="2" t="s">
        <v>118</v>
      </c>
      <c r="F313" s="2" t="s">
        <v>23</v>
      </c>
      <c r="G313" s="2" t="s">
        <v>59</v>
      </c>
      <c r="H313" s="2" t="s">
        <v>30</v>
      </c>
      <c r="I313" s="2" t="s">
        <v>16</v>
      </c>
      <c r="J313" s="1">
        <v>1</v>
      </c>
      <c r="K313" s="1" t="e">
        <f>+VLOOKUP(A313,'[1]MACRO REGION 1 '!$A:$A,1,FALSE)</f>
        <v>#N/A</v>
      </c>
      <c r="L313" s="2" t="s">
        <v>119</v>
      </c>
      <c r="M313" s="2"/>
      <c r="N313" s="2"/>
      <c r="O313" s="2"/>
    </row>
    <row r="314" spans="1:15" x14ac:dyDescent="0.25">
      <c r="A314" s="16" t="str">
        <f t="shared" si="5"/>
        <v>GuaviareIntermedioDomingo a domingo24 horas diariasPick up doble cabina 4*4</v>
      </c>
      <c r="B314" s="1">
        <v>1</v>
      </c>
      <c r="C314" s="2" t="s">
        <v>27</v>
      </c>
      <c r="D314" s="2" t="e">
        <v>#N/A</v>
      </c>
      <c r="E314" s="2" t="s">
        <v>130</v>
      </c>
      <c r="F314" s="2" t="s">
        <v>23</v>
      </c>
      <c r="G314" s="2" t="s">
        <v>59</v>
      </c>
      <c r="H314" s="2" t="s">
        <v>30</v>
      </c>
      <c r="I314" s="2" t="s">
        <v>63</v>
      </c>
      <c r="J314" s="1">
        <v>1</v>
      </c>
      <c r="K314" s="1" t="e">
        <f>+VLOOKUP(A314,'[1]MACRO REGION 1 '!$A:$A,1,FALSE)</f>
        <v>#N/A</v>
      </c>
      <c r="L314" s="2" t="s">
        <v>119</v>
      </c>
      <c r="M314" s="2"/>
      <c r="N314" s="2"/>
      <c r="O314" s="2"/>
    </row>
    <row r="315" spans="1:15" x14ac:dyDescent="0.25">
      <c r="A315" s="16"/>
      <c r="J315" s="5">
        <f>SUBTOTAL(9,J2:J314)</f>
        <v>313</v>
      </c>
      <c r="K315" s="26"/>
    </row>
    <row r="317" spans="1:15" x14ac:dyDescent="0.25">
      <c r="J317" s="11" t="s">
        <v>17</v>
      </c>
      <c r="K317" s="11"/>
      <c r="L317" s="2">
        <f>+COUNTIF(L2:L314,"Administrativo")</f>
        <v>66</v>
      </c>
    </row>
    <row r="318" spans="1:15" x14ac:dyDescent="0.25">
      <c r="J318" s="11" t="s">
        <v>133</v>
      </c>
      <c r="K318" s="11"/>
      <c r="L318" s="2">
        <f>+COUNTIF(L2:L314,"Primera Infancia")</f>
        <v>69</v>
      </c>
    </row>
    <row r="319" spans="1:15" x14ac:dyDescent="0.25">
      <c r="J319" s="11" t="s">
        <v>119</v>
      </c>
      <c r="K319" s="11"/>
      <c r="L319" s="2">
        <f>+COUNTIF(L2:L314,"Proteccion")</f>
        <v>178</v>
      </c>
    </row>
    <row r="320" spans="1:15" x14ac:dyDescent="0.25">
      <c r="J320" s="11" t="s">
        <v>469</v>
      </c>
      <c r="K320" s="11"/>
      <c r="L320" s="2">
        <f>+L317+L318+L319</f>
        <v>313</v>
      </c>
    </row>
  </sheetData>
  <autoFilter ref="A1:L314" xr:uid="{3426220C-2869-694F-B777-DF4B671F13E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CA705-E0FC-47F4-A463-ED35BFF61C95}">
  <dimension ref="A2:K67"/>
  <sheetViews>
    <sheetView zoomScale="73" workbookViewId="0">
      <selection activeCell="C43" sqref="C43"/>
    </sheetView>
  </sheetViews>
  <sheetFormatPr baseColWidth="10" defaultRowHeight="15.75" x14ac:dyDescent="0.25"/>
  <cols>
    <col min="2" max="2" width="23.375" customWidth="1"/>
    <col min="3" max="3" width="24.75" bestFit="1" customWidth="1"/>
    <col min="4" max="4" width="33.125" customWidth="1"/>
    <col min="6" max="6" width="11.25" bestFit="1" customWidth="1"/>
    <col min="7" max="7" width="10.75" bestFit="1" customWidth="1"/>
    <col min="8" max="10" width="15.25" bestFit="1" customWidth="1"/>
    <col min="11" max="11" width="12" bestFit="1" customWidth="1"/>
  </cols>
  <sheetData>
    <row r="2" spans="1:11" x14ac:dyDescent="0.25">
      <c r="A2" s="23">
        <v>1</v>
      </c>
      <c r="B2" s="23">
        <v>2</v>
      </c>
      <c r="C2" s="23">
        <v>3</v>
      </c>
      <c r="D2" s="23">
        <v>4</v>
      </c>
      <c r="E2" s="23">
        <v>5</v>
      </c>
      <c r="F2" s="23">
        <v>6</v>
      </c>
      <c r="G2" s="23">
        <v>7</v>
      </c>
      <c r="H2" s="23">
        <v>8</v>
      </c>
      <c r="I2" s="23">
        <v>9</v>
      </c>
      <c r="J2" s="23">
        <v>10</v>
      </c>
      <c r="K2" s="23">
        <v>11</v>
      </c>
    </row>
    <row r="3" spans="1:11" s="21" customFormat="1" ht="31.5" x14ac:dyDescent="0.25">
      <c r="B3" s="22" t="s">
        <v>472</v>
      </c>
      <c r="H3" s="22" t="s">
        <v>9</v>
      </c>
    </row>
    <row r="4" spans="1:11" s="21" customFormat="1" ht="31.5" x14ac:dyDescent="0.25">
      <c r="B4" s="22" t="s">
        <v>0</v>
      </c>
      <c r="C4" s="22" t="s">
        <v>1</v>
      </c>
      <c r="D4" s="22" t="s">
        <v>4</v>
      </c>
      <c r="E4" s="22" t="s">
        <v>5</v>
      </c>
      <c r="F4" s="22" t="s">
        <v>6</v>
      </c>
      <c r="G4" s="22" t="s">
        <v>7</v>
      </c>
      <c r="H4" s="21" t="s">
        <v>17</v>
      </c>
      <c r="I4" s="21" t="s">
        <v>43</v>
      </c>
      <c r="J4" s="21" t="s">
        <v>119</v>
      </c>
      <c r="K4" s="21" t="s">
        <v>471</v>
      </c>
    </row>
    <row r="5" spans="1:11" x14ac:dyDescent="0.25">
      <c r="A5" s="20" t="str">
        <f>+TRIM(TRIM(C5)&amp;TRIM(G5)&amp;TRIM(F5)&amp;TRIM(E5)&amp;TRIM(D5))</f>
        <v>BogotaFácilLunes a viernes6 horas diariasBus de 40 pasajeros</v>
      </c>
      <c r="B5">
        <v>1</v>
      </c>
      <c r="C5" t="s">
        <v>10</v>
      </c>
      <c r="D5" t="s">
        <v>20</v>
      </c>
      <c r="E5" t="s">
        <v>19</v>
      </c>
      <c r="F5" t="s">
        <v>15</v>
      </c>
      <c r="G5" t="s">
        <v>16</v>
      </c>
      <c r="H5">
        <v>1</v>
      </c>
      <c r="K5">
        <v>1</v>
      </c>
    </row>
    <row r="6" spans="1:11" x14ac:dyDescent="0.25">
      <c r="A6" s="20" t="str">
        <f t="shared" ref="A6:A67" si="0">+TRIM(TRIM(C6)&amp;TRIM(G6)&amp;TRIM(F6)&amp;TRIM(E6)&amp;TRIM(D6))</f>
        <v>BogotaFácilLunes a viernes12 Horas diariasCampero Camioneta 4*2</v>
      </c>
      <c r="B6">
        <v>1</v>
      </c>
      <c r="C6" t="s">
        <v>10</v>
      </c>
      <c r="D6" t="s">
        <v>25</v>
      </c>
      <c r="E6" t="s">
        <v>29</v>
      </c>
      <c r="F6" t="s">
        <v>15</v>
      </c>
      <c r="G6" t="s">
        <v>16</v>
      </c>
      <c r="I6">
        <v>22</v>
      </c>
      <c r="K6">
        <v>22</v>
      </c>
    </row>
    <row r="7" spans="1:11" x14ac:dyDescent="0.25">
      <c r="A7" s="20" t="str">
        <f t="shared" si="0"/>
        <v>BogotaFácilLunes a viernes14 horas diariasCampero Camioneta 4*2</v>
      </c>
      <c r="B7">
        <v>1</v>
      </c>
      <c r="C7" t="s">
        <v>10</v>
      </c>
      <c r="D7" t="s">
        <v>25</v>
      </c>
      <c r="E7" t="s">
        <v>14</v>
      </c>
      <c r="F7" t="s">
        <v>15</v>
      </c>
      <c r="G7" t="s">
        <v>16</v>
      </c>
      <c r="H7">
        <v>2</v>
      </c>
      <c r="J7">
        <v>96</v>
      </c>
      <c r="K7">
        <v>98</v>
      </c>
    </row>
    <row r="8" spans="1:11" x14ac:dyDescent="0.25">
      <c r="A8" s="20" t="str">
        <f t="shared" si="0"/>
        <v>BogotaFácilDomingo a domingo24 horas diariasCampero Camioneta 4*2</v>
      </c>
      <c r="B8">
        <v>1</v>
      </c>
      <c r="C8" t="s">
        <v>10</v>
      </c>
      <c r="D8" t="s">
        <v>25</v>
      </c>
      <c r="E8" t="s">
        <v>59</v>
      </c>
      <c r="F8" t="s">
        <v>30</v>
      </c>
      <c r="G8" t="s">
        <v>16</v>
      </c>
      <c r="J8">
        <v>12</v>
      </c>
      <c r="K8">
        <v>12</v>
      </c>
    </row>
    <row r="9" spans="1:11" x14ac:dyDescent="0.25">
      <c r="A9" s="20" t="str">
        <f t="shared" si="0"/>
        <v>BogotaFácilLunes a viernes6 horas diariasMicrobuses de 19 pasajeros</v>
      </c>
      <c r="B9">
        <v>1</v>
      </c>
      <c r="C9" t="s">
        <v>10</v>
      </c>
      <c r="D9" t="s">
        <v>18</v>
      </c>
      <c r="E9" t="s">
        <v>19</v>
      </c>
      <c r="F9" t="s">
        <v>15</v>
      </c>
      <c r="G9" t="s">
        <v>16</v>
      </c>
      <c r="H9">
        <v>12</v>
      </c>
      <c r="K9">
        <v>12</v>
      </c>
    </row>
    <row r="10" spans="1:11" x14ac:dyDescent="0.25">
      <c r="A10" s="20" t="str">
        <f t="shared" si="0"/>
        <v>BoyacaFácilLunes a viernes14 horas diariasCampero Camioneta 4*2</v>
      </c>
      <c r="B10">
        <v>1</v>
      </c>
      <c r="C10" t="s">
        <v>32</v>
      </c>
      <c r="D10" t="s">
        <v>25</v>
      </c>
      <c r="E10" t="s">
        <v>14</v>
      </c>
      <c r="F10" t="s">
        <v>15</v>
      </c>
      <c r="G10" t="s">
        <v>16</v>
      </c>
      <c r="H10">
        <v>2</v>
      </c>
      <c r="I10">
        <v>2</v>
      </c>
      <c r="J10">
        <v>4</v>
      </c>
      <c r="K10">
        <v>8</v>
      </c>
    </row>
    <row r="11" spans="1:11" x14ac:dyDescent="0.25">
      <c r="A11" s="20" t="str">
        <f t="shared" si="0"/>
        <v>BoyacaIntermedioLunes a viernes14 horas diariasCampero Camioneta 4*2</v>
      </c>
      <c r="B11">
        <v>1</v>
      </c>
      <c r="C11" t="s">
        <v>32</v>
      </c>
      <c r="D11" t="s">
        <v>25</v>
      </c>
      <c r="E11" t="s">
        <v>14</v>
      </c>
      <c r="F11" t="s">
        <v>15</v>
      </c>
      <c r="G11" t="s">
        <v>63</v>
      </c>
      <c r="J11">
        <v>3</v>
      </c>
      <c r="K11">
        <v>3</v>
      </c>
    </row>
    <row r="12" spans="1:11" x14ac:dyDescent="0.25">
      <c r="A12" s="20" t="str">
        <f t="shared" si="0"/>
        <v>BoyacaFácilDomingo a domingo24 horas diariasCampero Camioneta 4*2</v>
      </c>
      <c r="B12">
        <v>1</v>
      </c>
      <c r="C12" t="s">
        <v>32</v>
      </c>
      <c r="D12" t="s">
        <v>25</v>
      </c>
      <c r="E12" t="s">
        <v>59</v>
      </c>
      <c r="F12" t="s">
        <v>30</v>
      </c>
      <c r="G12" t="s">
        <v>16</v>
      </c>
      <c r="J12">
        <v>3</v>
      </c>
      <c r="K12">
        <v>3</v>
      </c>
    </row>
    <row r="13" spans="1:11" x14ac:dyDescent="0.25">
      <c r="A13" s="20" t="str">
        <f t="shared" si="0"/>
        <v>BoyacaIntermedioDomingo a domingo24 horas diariasCampero Camioneta 4*2</v>
      </c>
      <c r="B13">
        <v>1</v>
      </c>
      <c r="C13" t="s">
        <v>32</v>
      </c>
      <c r="D13" t="s">
        <v>25</v>
      </c>
      <c r="E13" t="s">
        <v>59</v>
      </c>
      <c r="F13" t="s">
        <v>30</v>
      </c>
      <c r="G13" t="s">
        <v>63</v>
      </c>
      <c r="I13">
        <v>1</v>
      </c>
      <c r="J13">
        <v>1</v>
      </c>
      <c r="K13">
        <v>2</v>
      </c>
    </row>
    <row r="14" spans="1:11" x14ac:dyDescent="0.25">
      <c r="A14" s="20" t="str">
        <f t="shared" si="0"/>
        <v>BoyacaIntermedioLunes a viernes12 Horas diariasCampero Camioneta 4*4</v>
      </c>
      <c r="B14">
        <v>1</v>
      </c>
      <c r="C14" t="s">
        <v>32</v>
      </c>
      <c r="D14" t="s">
        <v>37</v>
      </c>
      <c r="E14" t="s">
        <v>29</v>
      </c>
      <c r="F14" t="s">
        <v>15</v>
      </c>
      <c r="G14" t="s">
        <v>63</v>
      </c>
      <c r="I14">
        <v>2</v>
      </c>
      <c r="K14">
        <v>2</v>
      </c>
    </row>
    <row r="15" spans="1:11" x14ac:dyDescent="0.25">
      <c r="A15" s="20" t="str">
        <f t="shared" si="0"/>
        <v>BoyacaFácilLunes a viernes14 horas diariasCampero Camioneta 4*4</v>
      </c>
      <c r="B15">
        <v>1</v>
      </c>
      <c r="C15" t="s">
        <v>32</v>
      </c>
      <c r="D15" t="s">
        <v>37</v>
      </c>
      <c r="E15" t="s">
        <v>14</v>
      </c>
      <c r="F15" t="s">
        <v>15</v>
      </c>
      <c r="G15" t="s">
        <v>16</v>
      </c>
      <c r="J15">
        <v>2</v>
      </c>
      <c r="K15">
        <v>2</v>
      </c>
    </row>
    <row r="16" spans="1:11" x14ac:dyDescent="0.25">
      <c r="A16" s="20" t="str">
        <f t="shared" si="0"/>
        <v>BoyacaIntermedioLunes a viernes14 horas diariasCampero Camioneta 4*4</v>
      </c>
      <c r="B16">
        <v>1</v>
      </c>
      <c r="C16" t="s">
        <v>32</v>
      </c>
      <c r="D16" t="s">
        <v>37</v>
      </c>
      <c r="E16" t="s">
        <v>14</v>
      </c>
      <c r="F16" t="s">
        <v>15</v>
      </c>
      <c r="G16" t="s">
        <v>63</v>
      </c>
      <c r="I16">
        <v>5</v>
      </c>
      <c r="K16">
        <v>5</v>
      </c>
    </row>
    <row r="17" spans="1:11" x14ac:dyDescent="0.25">
      <c r="A17" s="20" t="str">
        <f t="shared" si="0"/>
        <v>BoyacaFácilDomingo a domingo14 horas diariasPick up doble cabina 4*2</v>
      </c>
      <c r="B17">
        <v>1</v>
      </c>
      <c r="C17" t="s">
        <v>32</v>
      </c>
      <c r="D17" t="s">
        <v>127</v>
      </c>
      <c r="E17" t="s">
        <v>14</v>
      </c>
      <c r="F17" t="s">
        <v>30</v>
      </c>
      <c r="G17" t="s">
        <v>16</v>
      </c>
      <c r="J17">
        <v>1</v>
      </c>
      <c r="K17">
        <v>1</v>
      </c>
    </row>
    <row r="18" spans="1:11" x14ac:dyDescent="0.25">
      <c r="A18" s="20" t="str">
        <f t="shared" si="0"/>
        <v>BoyacaFácilLunes a viernes14 horas diariasPick up doble cabina 4*2</v>
      </c>
      <c r="B18">
        <v>1</v>
      </c>
      <c r="C18" t="s">
        <v>32</v>
      </c>
      <c r="D18" t="s">
        <v>127</v>
      </c>
      <c r="E18" t="s">
        <v>14</v>
      </c>
      <c r="F18" t="s">
        <v>15</v>
      </c>
      <c r="G18" t="s">
        <v>16</v>
      </c>
      <c r="J18">
        <v>1</v>
      </c>
      <c r="K18">
        <v>1</v>
      </c>
    </row>
    <row r="19" spans="1:11" x14ac:dyDescent="0.25">
      <c r="A19" s="20" t="str">
        <f t="shared" si="0"/>
        <v>BoyacaIntermedioLunes a viernes14 horas diariasPick up doble cabina 4*2</v>
      </c>
      <c r="B19">
        <v>1</v>
      </c>
      <c r="C19" t="s">
        <v>32</v>
      </c>
      <c r="D19" t="s">
        <v>127</v>
      </c>
      <c r="E19" t="s">
        <v>14</v>
      </c>
      <c r="F19" t="s">
        <v>15</v>
      </c>
      <c r="G19" t="s">
        <v>63</v>
      </c>
      <c r="J19">
        <v>4</v>
      </c>
      <c r="K19">
        <v>4</v>
      </c>
    </row>
    <row r="20" spans="1:11" x14ac:dyDescent="0.25">
      <c r="A20" s="20" t="str">
        <f t="shared" si="0"/>
        <v>BoyacaFácilLunes a viernes14 horas diariasPick up doble cabina 4*4</v>
      </c>
      <c r="B20">
        <v>1</v>
      </c>
      <c r="C20" t="s">
        <v>32</v>
      </c>
      <c r="D20" t="s">
        <v>23</v>
      </c>
      <c r="E20" t="s">
        <v>14</v>
      </c>
      <c r="F20" t="s">
        <v>15</v>
      </c>
      <c r="G20" t="s">
        <v>16</v>
      </c>
      <c r="J20">
        <v>1</v>
      </c>
      <c r="K20">
        <v>1</v>
      </c>
    </row>
    <row r="21" spans="1:11" x14ac:dyDescent="0.25">
      <c r="A21" s="20" t="str">
        <f t="shared" si="0"/>
        <v>BoyacaIntermedioLunes a viernes14 horas diariasPick up doble cabina 4*4</v>
      </c>
      <c r="B21">
        <v>1</v>
      </c>
      <c r="C21" t="s">
        <v>32</v>
      </c>
      <c r="D21" t="s">
        <v>23</v>
      </c>
      <c r="E21" t="s">
        <v>14</v>
      </c>
      <c r="F21" t="s">
        <v>15</v>
      </c>
      <c r="G21" t="s">
        <v>63</v>
      </c>
      <c r="I21">
        <v>4</v>
      </c>
      <c r="J21">
        <v>1</v>
      </c>
      <c r="K21">
        <v>5</v>
      </c>
    </row>
    <row r="22" spans="1:11" x14ac:dyDescent="0.25">
      <c r="A22" s="20" t="str">
        <f t="shared" si="0"/>
        <v>BoyacaIntermedioLunes a viernes14 horas diariasPick up doble cabina 4*4 CC 1968 en adelante</v>
      </c>
      <c r="B22">
        <v>1</v>
      </c>
      <c r="C22" t="s">
        <v>32</v>
      </c>
      <c r="D22" t="s">
        <v>473</v>
      </c>
      <c r="E22" t="s">
        <v>14</v>
      </c>
      <c r="F22" t="s">
        <v>15</v>
      </c>
      <c r="G22" t="s">
        <v>63</v>
      </c>
      <c r="I22">
        <v>3</v>
      </c>
      <c r="K22">
        <v>3</v>
      </c>
    </row>
    <row r="23" spans="1:11" x14ac:dyDescent="0.25">
      <c r="A23" s="20" t="str">
        <f t="shared" si="0"/>
        <v>CasanareFácilLunes a viernes12 Horas diariasCampero Camioneta 4*4</v>
      </c>
      <c r="B23">
        <v>1</v>
      </c>
      <c r="C23" t="s">
        <v>38</v>
      </c>
      <c r="D23" t="s">
        <v>37</v>
      </c>
      <c r="E23" t="s">
        <v>29</v>
      </c>
      <c r="F23" t="s">
        <v>15</v>
      </c>
      <c r="G23" t="s">
        <v>16</v>
      </c>
      <c r="J23">
        <v>1</v>
      </c>
      <c r="K23">
        <v>1</v>
      </c>
    </row>
    <row r="24" spans="1:11" x14ac:dyDescent="0.25">
      <c r="A24" s="20" t="str">
        <f t="shared" si="0"/>
        <v>CasanareFácilLunes a viernes14 horas diariasCampero Camioneta 4*4</v>
      </c>
      <c r="B24">
        <v>1</v>
      </c>
      <c r="C24" t="s">
        <v>38</v>
      </c>
      <c r="D24" t="s">
        <v>37</v>
      </c>
      <c r="E24" t="s">
        <v>14</v>
      </c>
      <c r="F24" t="s">
        <v>15</v>
      </c>
      <c r="G24" t="s">
        <v>16</v>
      </c>
      <c r="I24">
        <v>2</v>
      </c>
      <c r="K24">
        <v>2</v>
      </c>
    </row>
    <row r="25" spans="1:11" x14ac:dyDescent="0.25">
      <c r="A25" s="20" t="str">
        <f t="shared" si="0"/>
        <v>CasanareFácilLunes a viernes12 Horas diariasPick up doble cabina 4*4</v>
      </c>
      <c r="B25">
        <v>1</v>
      </c>
      <c r="C25" t="s">
        <v>38</v>
      </c>
      <c r="D25" t="s">
        <v>23</v>
      </c>
      <c r="E25" t="s">
        <v>29</v>
      </c>
      <c r="F25" t="s">
        <v>15</v>
      </c>
      <c r="G25" t="s">
        <v>16</v>
      </c>
      <c r="I25">
        <v>1</v>
      </c>
      <c r="K25">
        <v>1</v>
      </c>
    </row>
    <row r="26" spans="1:11" x14ac:dyDescent="0.25">
      <c r="A26" s="20" t="str">
        <f t="shared" si="0"/>
        <v>CasanareFácilLunes a viernes14 horas diariasPick up doble cabina 4*4</v>
      </c>
      <c r="B26">
        <v>1</v>
      </c>
      <c r="C26" t="s">
        <v>38</v>
      </c>
      <c r="D26" t="s">
        <v>23</v>
      </c>
      <c r="E26" t="s">
        <v>14</v>
      </c>
      <c r="F26" t="s">
        <v>15</v>
      </c>
      <c r="G26" t="s">
        <v>16</v>
      </c>
      <c r="H26">
        <v>1</v>
      </c>
      <c r="J26">
        <v>1</v>
      </c>
      <c r="K26">
        <v>2</v>
      </c>
    </row>
    <row r="27" spans="1:11" x14ac:dyDescent="0.25">
      <c r="A27" s="20" t="str">
        <f t="shared" si="0"/>
        <v>CasanareIntermedioLunes a viernes14 horas diariasPick up doble cabina 4*4</v>
      </c>
      <c r="B27">
        <v>1</v>
      </c>
      <c r="C27" t="s">
        <v>38</v>
      </c>
      <c r="D27" t="s">
        <v>23</v>
      </c>
      <c r="E27" t="s">
        <v>14</v>
      </c>
      <c r="F27" t="s">
        <v>15</v>
      </c>
      <c r="G27" t="s">
        <v>63</v>
      </c>
      <c r="I27">
        <v>1</v>
      </c>
      <c r="K27">
        <v>1</v>
      </c>
    </row>
    <row r="28" spans="1:11" x14ac:dyDescent="0.25">
      <c r="A28" s="20" t="str">
        <f t="shared" si="0"/>
        <v>CasanareFácilDomingo a domingo24 horas diariasPick up doble cabina 4*4</v>
      </c>
      <c r="B28">
        <v>1</v>
      </c>
      <c r="C28" t="s">
        <v>38</v>
      </c>
      <c r="D28" t="s">
        <v>23</v>
      </c>
      <c r="E28" t="s">
        <v>59</v>
      </c>
      <c r="F28" t="s">
        <v>30</v>
      </c>
      <c r="G28" t="s">
        <v>16</v>
      </c>
      <c r="J28">
        <v>1</v>
      </c>
      <c r="K28">
        <v>1</v>
      </c>
    </row>
    <row r="29" spans="1:11" x14ac:dyDescent="0.25">
      <c r="A29" s="20" t="str">
        <f t="shared" si="0"/>
        <v>CasanareFácilLunes a viernes14 horas diariasPick up doble cabina 4*4 CC 1968 en adelante</v>
      </c>
      <c r="B29">
        <v>1</v>
      </c>
      <c r="C29" t="s">
        <v>38</v>
      </c>
      <c r="D29" t="s">
        <v>473</v>
      </c>
      <c r="E29" t="s">
        <v>14</v>
      </c>
      <c r="F29" t="s">
        <v>15</v>
      </c>
      <c r="G29" t="s">
        <v>16</v>
      </c>
      <c r="H29">
        <v>1</v>
      </c>
      <c r="K29">
        <v>1</v>
      </c>
    </row>
    <row r="30" spans="1:11" x14ac:dyDescent="0.25">
      <c r="A30" s="20" t="str">
        <f t="shared" si="0"/>
        <v>CasanareIntermedioLunes a viernes14 horas diariasPick up doble cabina 4*4 CC 1968 en adelante</v>
      </c>
      <c r="B30">
        <v>1</v>
      </c>
      <c r="C30" t="s">
        <v>38</v>
      </c>
      <c r="D30" t="s">
        <v>473</v>
      </c>
      <c r="E30" t="s">
        <v>14</v>
      </c>
      <c r="F30" t="s">
        <v>15</v>
      </c>
      <c r="G30" t="s">
        <v>63</v>
      </c>
      <c r="J30">
        <v>2</v>
      </c>
      <c r="K30">
        <v>2</v>
      </c>
    </row>
    <row r="31" spans="1:11" x14ac:dyDescent="0.25">
      <c r="A31" s="20" t="str">
        <f t="shared" si="0"/>
        <v>CasanareIntermedioDomingo a domingo24 horas diariasPick up doble cabina 4*4 CC 1968 en adelante</v>
      </c>
      <c r="B31">
        <v>1</v>
      </c>
      <c r="C31" t="s">
        <v>38</v>
      </c>
      <c r="D31" t="s">
        <v>473</v>
      </c>
      <c r="E31" t="s">
        <v>59</v>
      </c>
      <c r="F31" t="s">
        <v>30</v>
      </c>
      <c r="G31" t="s">
        <v>63</v>
      </c>
      <c r="I31">
        <v>1</v>
      </c>
      <c r="K31">
        <v>1</v>
      </c>
    </row>
    <row r="32" spans="1:11" x14ac:dyDescent="0.25">
      <c r="A32" s="20" t="str">
        <f t="shared" si="0"/>
        <v>CundinamarcaFácilLunes a viernes14 horas diariasCampero Camioneta 4*2</v>
      </c>
      <c r="B32">
        <v>1</v>
      </c>
      <c r="C32" t="s">
        <v>24</v>
      </c>
      <c r="D32" t="s">
        <v>25</v>
      </c>
      <c r="E32" s="25" t="s">
        <v>26</v>
      </c>
      <c r="F32" s="25" t="s">
        <v>15</v>
      </c>
      <c r="G32" s="25" t="s">
        <v>16</v>
      </c>
      <c r="H32" s="25">
        <v>2</v>
      </c>
      <c r="I32" s="25"/>
      <c r="J32" s="25"/>
      <c r="K32" s="25">
        <v>2</v>
      </c>
    </row>
    <row r="33" spans="1:11" x14ac:dyDescent="0.25">
      <c r="A33" s="24" t="str">
        <f t="shared" si="0"/>
        <v>CundinamarcaFácilLunes a viernes14 horas diariasCampero Camioneta 4*2</v>
      </c>
      <c r="B33" s="25">
        <v>1</v>
      </c>
      <c r="C33" s="25" t="s">
        <v>24</v>
      </c>
      <c r="D33" s="25" t="s">
        <v>25</v>
      </c>
      <c r="E33" s="25" t="s">
        <v>14</v>
      </c>
      <c r="F33" t="s">
        <v>15</v>
      </c>
      <c r="G33" s="25" t="s">
        <v>16</v>
      </c>
      <c r="H33" s="25"/>
      <c r="I33" s="25"/>
      <c r="J33" s="25">
        <v>2</v>
      </c>
      <c r="K33" s="25">
        <v>2</v>
      </c>
    </row>
    <row r="34" spans="1:11" x14ac:dyDescent="0.25">
      <c r="A34" s="24" t="str">
        <f t="shared" si="0"/>
        <v>CundinamarcaIntermedioLunes a viernes14 horas diariasCampero Camioneta 4*2</v>
      </c>
      <c r="B34" s="25">
        <v>1</v>
      </c>
      <c r="C34" s="25" t="s">
        <v>24</v>
      </c>
      <c r="D34" s="25" t="s">
        <v>25</v>
      </c>
      <c r="E34" t="s">
        <v>14</v>
      </c>
      <c r="F34" t="s">
        <v>15</v>
      </c>
      <c r="G34" t="s">
        <v>63</v>
      </c>
      <c r="J34">
        <v>2</v>
      </c>
      <c r="K34">
        <v>2</v>
      </c>
    </row>
    <row r="35" spans="1:11" x14ac:dyDescent="0.25">
      <c r="A35" s="20" t="str">
        <f t="shared" si="0"/>
        <v>CundinamarcaFácilDomingo a domingo24 horas diariasCampero Camioneta 4*2</v>
      </c>
      <c r="B35">
        <v>1</v>
      </c>
      <c r="C35" t="s">
        <v>24</v>
      </c>
      <c r="D35" t="s">
        <v>25</v>
      </c>
      <c r="E35" t="s">
        <v>59</v>
      </c>
      <c r="F35" t="s">
        <v>30</v>
      </c>
      <c r="G35" t="s">
        <v>16</v>
      </c>
      <c r="J35">
        <v>3</v>
      </c>
      <c r="K35">
        <v>3</v>
      </c>
    </row>
    <row r="36" spans="1:11" x14ac:dyDescent="0.25">
      <c r="A36" s="20" t="str">
        <f t="shared" si="0"/>
        <v>CundinamarcaIntermedioDomingo a domingo24 horas diariasCampero Camioneta 4*2</v>
      </c>
      <c r="B36">
        <v>1</v>
      </c>
      <c r="C36" t="s">
        <v>24</v>
      </c>
      <c r="D36" t="s">
        <v>25</v>
      </c>
      <c r="E36" t="s">
        <v>59</v>
      </c>
      <c r="F36" t="s">
        <v>30</v>
      </c>
      <c r="G36" t="s">
        <v>63</v>
      </c>
      <c r="J36">
        <v>2</v>
      </c>
      <c r="K36">
        <v>2</v>
      </c>
    </row>
    <row r="37" spans="1:11" x14ac:dyDescent="0.25">
      <c r="A37" s="20" t="str">
        <f t="shared" si="0"/>
        <v>CundinamarcaFácilLunes a viernes24 horas diariasCampero Camioneta 4*2</v>
      </c>
      <c r="B37">
        <v>1</v>
      </c>
      <c r="C37" t="s">
        <v>24</v>
      </c>
      <c r="D37" t="s">
        <v>25</v>
      </c>
      <c r="E37" t="s">
        <v>59</v>
      </c>
      <c r="F37" t="s">
        <v>15</v>
      </c>
      <c r="G37" t="s">
        <v>16</v>
      </c>
      <c r="I37">
        <v>2</v>
      </c>
      <c r="K37">
        <v>2</v>
      </c>
    </row>
    <row r="38" spans="1:11" x14ac:dyDescent="0.25">
      <c r="A38" s="20" t="str">
        <f t="shared" si="0"/>
        <v>CundinamarcaIntermedioLunes a viernes12 Horas diariasCampero Camioneta 4*4</v>
      </c>
      <c r="B38">
        <v>1</v>
      </c>
      <c r="C38" t="s">
        <v>24</v>
      </c>
      <c r="D38" t="s">
        <v>37</v>
      </c>
      <c r="E38" t="s">
        <v>29</v>
      </c>
      <c r="F38" t="s">
        <v>15</v>
      </c>
      <c r="G38" t="s">
        <v>63</v>
      </c>
      <c r="I38">
        <v>4</v>
      </c>
      <c r="K38">
        <v>4</v>
      </c>
    </row>
    <row r="39" spans="1:11" x14ac:dyDescent="0.25">
      <c r="A39" s="20" t="str">
        <f t="shared" si="0"/>
        <v>CundinamarcaFácilLunes a viernes14 horas diariasCampero Camioneta 4*4</v>
      </c>
      <c r="B39">
        <v>1</v>
      </c>
      <c r="C39" t="s">
        <v>24</v>
      </c>
      <c r="D39" t="s">
        <v>37</v>
      </c>
      <c r="E39" t="s">
        <v>26</v>
      </c>
      <c r="F39" t="s">
        <v>15</v>
      </c>
      <c r="G39" t="s">
        <v>16</v>
      </c>
      <c r="I39">
        <v>2</v>
      </c>
      <c r="K39">
        <v>2</v>
      </c>
    </row>
    <row r="40" spans="1:11" x14ac:dyDescent="0.25">
      <c r="A40" s="20" t="str">
        <f t="shared" si="0"/>
        <v>CundinamarcaIntermedioLunes a viernes14 horas diariasCampero Camioneta 4*4</v>
      </c>
      <c r="B40">
        <v>1</v>
      </c>
      <c r="C40" t="s">
        <v>24</v>
      </c>
      <c r="D40" t="s">
        <v>37</v>
      </c>
      <c r="E40" t="s">
        <v>26</v>
      </c>
      <c r="F40" t="s">
        <v>15</v>
      </c>
      <c r="G40" t="s">
        <v>63</v>
      </c>
      <c r="I40">
        <v>8</v>
      </c>
      <c r="K40">
        <v>8</v>
      </c>
    </row>
    <row r="41" spans="1:11" x14ac:dyDescent="0.25">
      <c r="A41" s="20" t="str">
        <f t="shared" si="0"/>
        <v>CundinamarcaFácilLunes a viernes14 horas diariasCampero Camioneta 4*4</v>
      </c>
      <c r="B41">
        <v>1</v>
      </c>
      <c r="C41" t="s">
        <v>24</v>
      </c>
      <c r="D41" t="s">
        <v>37</v>
      </c>
      <c r="E41" t="s">
        <v>14</v>
      </c>
      <c r="F41" t="s">
        <v>15</v>
      </c>
      <c r="G41" t="s">
        <v>16</v>
      </c>
      <c r="I41">
        <v>1</v>
      </c>
      <c r="J41">
        <v>2</v>
      </c>
      <c r="K41">
        <v>3</v>
      </c>
    </row>
    <row r="42" spans="1:11" x14ac:dyDescent="0.25">
      <c r="A42" s="20" t="str">
        <f t="shared" si="0"/>
        <v>CundinamarcaIntermedioLunes a viernes14 horas diariasCampero Camioneta 4*4</v>
      </c>
      <c r="B42">
        <v>1</v>
      </c>
      <c r="C42" t="s">
        <v>24</v>
      </c>
      <c r="D42" t="s">
        <v>37</v>
      </c>
      <c r="E42" t="s">
        <v>14</v>
      </c>
      <c r="F42" t="s">
        <v>15</v>
      </c>
      <c r="G42" t="s">
        <v>63</v>
      </c>
      <c r="J42">
        <v>3</v>
      </c>
      <c r="K42">
        <v>3</v>
      </c>
    </row>
    <row r="43" spans="1:11" x14ac:dyDescent="0.25">
      <c r="A43" s="20" t="str">
        <f t="shared" si="0"/>
        <v>CundinamarcaFácilLunes a viernes6 horas diariasMicrobuses de 19 pasajeros</v>
      </c>
      <c r="B43">
        <v>1</v>
      </c>
      <c r="C43" t="s">
        <v>24</v>
      </c>
      <c r="D43" t="s">
        <v>18</v>
      </c>
      <c r="E43" t="s">
        <v>19</v>
      </c>
      <c r="F43" t="s">
        <v>15</v>
      </c>
      <c r="G43" t="s">
        <v>16</v>
      </c>
      <c r="H43">
        <v>8</v>
      </c>
      <c r="K43">
        <v>8</v>
      </c>
    </row>
    <row r="44" spans="1:11" x14ac:dyDescent="0.25">
      <c r="A44" s="20" t="str">
        <f t="shared" si="0"/>
        <v>CundinamarcaFácilDomingo a domingo14 horas diariasPick up doble cabina 4*2</v>
      </c>
      <c r="B44">
        <v>1</v>
      </c>
      <c r="C44" t="s">
        <v>24</v>
      </c>
      <c r="D44" t="s">
        <v>127</v>
      </c>
      <c r="E44" t="s">
        <v>14</v>
      </c>
      <c r="F44" t="s">
        <v>30</v>
      </c>
      <c r="G44" t="s">
        <v>16</v>
      </c>
      <c r="J44">
        <v>3</v>
      </c>
      <c r="K44">
        <v>3</v>
      </c>
    </row>
    <row r="45" spans="1:11" x14ac:dyDescent="0.25">
      <c r="A45" s="20" t="str">
        <f t="shared" si="0"/>
        <v>CundinamarcaIntermedioDomingo a domingo14 horas diariasPick up doble cabina 4*2</v>
      </c>
      <c r="B45">
        <v>1</v>
      </c>
      <c r="C45" t="s">
        <v>24</v>
      </c>
      <c r="D45" t="s">
        <v>127</v>
      </c>
      <c r="E45" t="s">
        <v>14</v>
      </c>
      <c r="F45" t="s">
        <v>30</v>
      </c>
      <c r="G45" t="s">
        <v>63</v>
      </c>
      <c r="J45">
        <v>2</v>
      </c>
      <c r="K45">
        <v>2</v>
      </c>
    </row>
    <row r="46" spans="1:11" x14ac:dyDescent="0.25">
      <c r="A46" s="20" t="str">
        <f t="shared" si="0"/>
        <v>CundinamarcaIntermedioLunes a viernes14 horas diariasPick up doble cabina 4*2</v>
      </c>
      <c r="B46">
        <v>1</v>
      </c>
      <c r="C46" t="s">
        <v>24</v>
      </c>
      <c r="D46" t="s">
        <v>127</v>
      </c>
      <c r="E46" t="s">
        <v>14</v>
      </c>
      <c r="F46" t="s">
        <v>15</v>
      </c>
      <c r="G46" t="s">
        <v>63</v>
      </c>
      <c r="J46">
        <v>1</v>
      </c>
      <c r="K46">
        <v>1</v>
      </c>
    </row>
    <row r="47" spans="1:11" x14ac:dyDescent="0.25">
      <c r="A47" s="20" t="str">
        <f t="shared" si="0"/>
        <v>CundinamarcaIntermedioLunes a viernes14 horas diariasPick up doble cabina 4*4</v>
      </c>
      <c r="B47">
        <v>1</v>
      </c>
      <c r="C47" t="s">
        <v>24</v>
      </c>
      <c r="D47" t="s">
        <v>23</v>
      </c>
      <c r="E47" t="s">
        <v>14</v>
      </c>
      <c r="F47" t="s">
        <v>15</v>
      </c>
      <c r="G47" t="s">
        <v>63</v>
      </c>
      <c r="J47">
        <v>9</v>
      </c>
      <c r="K47">
        <v>9</v>
      </c>
    </row>
    <row r="48" spans="1:11" x14ac:dyDescent="0.25">
      <c r="A48" s="20" t="str">
        <f t="shared" si="0"/>
        <v>CundinamarcaFácilDomingo a domingo24 horas diariasPick up doble cabina 4*4</v>
      </c>
      <c r="B48">
        <v>1</v>
      </c>
      <c r="C48" t="s">
        <v>24</v>
      </c>
      <c r="D48" t="s">
        <v>23</v>
      </c>
      <c r="E48" t="s">
        <v>59</v>
      </c>
      <c r="F48" t="s">
        <v>30</v>
      </c>
      <c r="G48" t="s">
        <v>16</v>
      </c>
      <c r="J48">
        <v>1</v>
      </c>
      <c r="K48">
        <v>1</v>
      </c>
    </row>
    <row r="49" spans="1:11" x14ac:dyDescent="0.25">
      <c r="A49" s="20" t="str">
        <f t="shared" si="0"/>
        <v>GuaviareDificilDomingo a domingo12 Horas diariasPick up doble cabina 4*4</v>
      </c>
      <c r="B49">
        <v>1</v>
      </c>
      <c r="C49" t="s">
        <v>27</v>
      </c>
      <c r="D49" t="s">
        <v>23</v>
      </c>
      <c r="E49" t="s">
        <v>29</v>
      </c>
      <c r="F49" t="s">
        <v>30</v>
      </c>
      <c r="G49" t="s">
        <v>31</v>
      </c>
      <c r="H49">
        <v>1</v>
      </c>
      <c r="K49">
        <v>1</v>
      </c>
    </row>
    <row r="50" spans="1:11" x14ac:dyDescent="0.25">
      <c r="A50" s="20" t="str">
        <f t="shared" si="0"/>
        <v>GuaviareDificilLunes a viernes14 horas diariasPick up doble cabina 4*4</v>
      </c>
      <c r="B50">
        <v>1</v>
      </c>
      <c r="C50" t="s">
        <v>27</v>
      </c>
      <c r="D50" t="s">
        <v>23</v>
      </c>
      <c r="E50" t="s">
        <v>14</v>
      </c>
      <c r="F50" t="s">
        <v>15</v>
      </c>
      <c r="G50" t="s">
        <v>31</v>
      </c>
      <c r="J50">
        <v>1</v>
      </c>
      <c r="K50">
        <v>1</v>
      </c>
    </row>
    <row r="51" spans="1:11" x14ac:dyDescent="0.25">
      <c r="A51" s="20" t="str">
        <f t="shared" si="0"/>
        <v>GuaviareIntermedioDomingo a domingo24 horas diariasPick up doble cabina 4*4</v>
      </c>
      <c r="B51">
        <v>1</v>
      </c>
      <c r="C51" t="s">
        <v>27</v>
      </c>
      <c r="D51" t="s">
        <v>23</v>
      </c>
      <c r="E51" t="s">
        <v>59</v>
      </c>
      <c r="F51" t="s">
        <v>30</v>
      </c>
      <c r="G51" t="s">
        <v>63</v>
      </c>
      <c r="J51">
        <v>2</v>
      </c>
      <c r="K51">
        <v>2</v>
      </c>
    </row>
    <row r="52" spans="1:11" x14ac:dyDescent="0.25">
      <c r="A52" s="20" t="str">
        <f t="shared" si="0"/>
        <v>GuaviareDificilDomingo a domingo12 Horas diariasPick up doble cabina 4*4 CC 1968 en adelante</v>
      </c>
      <c r="B52">
        <v>1</v>
      </c>
      <c r="C52" t="s">
        <v>27</v>
      </c>
      <c r="D52" t="s">
        <v>473</v>
      </c>
      <c r="E52" t="s">
        <v>29</v>
      </c>
      <c r="F52" t="s">
        <v>30</v>
      </c>
      <c r="G52" t="s">
        <v>31</v>
      </c>
      <c r="I52">
        <v>1</v>
      </c>
      <c r="K52">
        <v>1</v>
      </c>
    </row>
    <row r="53" spans="1:11" x14ac:dyDescent="0.25">
      <c r="A53" s="20" t="str">
        <f t="shared" si="0"/>
        <v>MetaFácilLunes a viernes12 Horas diariasCampero Camioneta 4*2</v>
      </c>
      <c r="B53">
        <v>1</v>
      </c>
      <c r="C53" t="s">
        <v>35</v>
      </c>
      <c r="D53" t="s">
        <v>25</v>
      </c>
      <c r="E53" t="s">
        <v>29</v>
      </c>
      <c r="F53" t="s">
        <v>15</v>
      </c>
      <c r="G53" t="s">
        <v>16</v>
      </c>
      <c r="I53">
        <v>1</v>
      </c>
      <c r="K53">
        <v>1</v>
      </c>
    </row>
    <row r="54" spans="1:11" x14ac:dyDescent="0.25">
      <c r="A54" s="20" t="str">
        <f t="shared" si="0"/>
        <v>MetaFácilLunes a viernes12 Horas diariasCampero Camioneta 4*4</v>
      </c>
      <c r="B54">
        <v>1</v>
      </c>
      <c r="C54" t="s">
        <v>35</v>
      </c>
      <c r="D54" t="s">
        <v>37</v>
      </c>
      <c r="E54" t="s">
        <v>29</v>
      </c>
      <c r="F54" t="s">
        <v>15</v>
      </c>
      <c r="G54" t="s">
        <v>16</v>
      </c>
      <c r="H54">
        <v>2</v>
      </c>
      <c r="I54">
        <v>4</v>
      </c>
      <c r="J54">
        <v>1</v>
      </c>
      <c r="K54">
        <v>7</v>
      </c>
    </row>
    <row r="55" spans="1:11" x14ac:dyDescent="0.25">
      <c r="A55" s="20" t="str">
        <f t="shared" si="0"/>
        <v>MetaIntermedioLunes a viernes12 Horas diariasCampero Camioneta 4*4</v>
      </c>
      <c r="B55">
        <v>1</v>
      </c>
      <c r="C55" t="s">
        <v>35</v>
      </c>
      <c r="D55" t="s">
        <v>37</v>
      </c>
      <c r="E55" t="s">
        <v>29</v>
      </c>
      <c r="F55" t="s">
        <v>15</v>
      </c>
      <c r="G55" t="s">
        <v>63</v>
      </c>
      <c r="I55">
        <v>2</v>
      </c>
      <c r="K55">
        <v>2</v>
      </c>
    </row>
    <row r="56" spans="1:11" x14ac:dyDescent="0.25">
      <c r="A56" s="20" t="str">
        <f t="shared" si="0"/>
        <v>MetaFácilLunes a viernes14 horas diariasPick up doble cabina 4*4</v>
      </c>
      <c r="B56">
        <v>1</v>
      </c>
      <c r="C56" t="s">
        <v>35</v>
      </c>
      <c r="D56" t="s">
        <v>23</v>
      </c>
      <c r="E56" t="s">
        <v>14</v>
      </c>
      <c r="F56" t="s">
        <v>15</v>
      </c>
      <c r="G56" t="s">
        <v>16</v>
      </c>
      <c r="J56">
        <v>4</v>
      </c>
      <c r="K56">
        <v>4</v>
      </c>
    </row>
    <row r="57" spans="1:11" x14ac:dyDescent="0.25">
      <c r="A57" s="20" t="str">
        <f t="shared" si="0"/>
        <v>MetaIntermedioLunes a viernes14 horas diariasPick up doble cabina 4*4</v>
      </c>
      <c r="B57">
        <v>1</v>
      </c>
      <c r="C57" t="s">
        <v>35</v>
      </c>
      <c r="D57" t="s">
        <v>23</v>
      </c>
      <c r="E57" t="s">
        <v>14</v>
      </c>
      <c r="F57" t="s">
        <v>15</v>
      </c>
      <c r="G57" t="s">
        <v>63</v>
      </c>
      <c r="J57">
        <v>3</v>
      </c>
      <c r="K57">
        <v>3</v>
      </c>
    </row>
    <row r="58" spans="1:11" x14ac:dyDescent="0.25">
      <c r="A58" s="20" t="str">
        <f t="shared" si="0"/>
        <v>MetaFácilDomingo a domingo24 horas diariasPick up doble cabina 4*4</v>
      </c>
      <c r="B58">
        <v>1</v>
      </c>
      <c r="C58" t="s">
        <v>35</v>
      </c>
      <c r="D58" t="s">
        <v>23</v>
      </c>
      <c r="E58" t="s">
        <v>59</v>
      </c>
      <c r="F58" t="s">
        <v>30</v>
      </c>
      <c r="G58" t="s">
        <v>16</v>
      </c>
      <c r="J58">
        <v>3</v>
      </c>
      <c r="K58">
        <v>3</v>
      </c>
    </row>
    <row r="59" spans="1:11" x14ac:dyDescent="0.25">
      <c r="A59" s="20" t="str">
        <f t="shared" si="0"/>
        <v>Bogota Sede Dirección GeneralFácilLunes a viernes6 horas diariasBus de 40 pasajeros</v>
      </c>
      <c r="B59">
        <v>1</v>
      </c>
      <c r="C59" t="s">
        <v>474</v>
      </c>
      <c r="D59" t="s">
        <v>20</v>
      </c>
      <c r="E59" t="s">
        <v>19</v>
      </c>
      <c r="F59" t="s">
        <v>15</v>
      </c>
      <c r="G59" t="s">
        <v>16</v>
      </c>
      <c r="H59">
        <v>1</v>
      </c>
      <c r="K59">
        <v>1</v>
      </c>
    </row>
    <row r="60" spans="1:11" x14ac:dyDescent="0.25">
      <c r="A60" s="20" t="str">
        <f t="shared" si="0"/>
        <v>Bogota Sede Dirección GeneralFácilLunes a viernes14 horas diariasCampero Camioneta 4*2</v>
      </c>
      <c r="B60">
        <v>1</v>
      </c>
      <c r="C60" t="s">
        <v>474</v>
      </c>
      <c r="D60" t="s">
        <v>25</v>
      </c>
      <c r="E60" t="s">
        <v>14</v>
      </c>
      <c r="F60" t="s">
        <v>15</v>
      </c>
      <c r="G60" t="s">
        <v>16</v>
      </c>
      <c r="H60">
        <v>18</v>
      </c>
      <c r="K60">
        <v>18</v>
      </c>
    </row>
    <row r="61" spans="1:11" x14ac:dyDescent="0.25">
      <c r="A61" s="20" t="str">
        <f t="shared" si="0"/>
        <v>Bogota Sede Dirección GeneralFácilLunes a viernes6 horas diariasMicrobuses de 19 pasajeros</v>
      </c>
      <c r="B61">
        <v>1</v>
      </c>
      <c r="C61" t="s">
        <v>474</v>
      </c>
      <c r="D61" t="s">
        <v>18</v>
      </c>
      <c r="E61" t="s">
        <v>19</v>
      </c>
      <c r="F61" t="s">
        <v>15</v>
      </c>
      <c r="G61" t="s">
        <v>16</v>
      </c>
      <c r="H61">
        <v>12</v>
      </c>
      <c r="K61">
        <v>12</v>
      </c>
    </row>
    <row r="62" spans="1:11" x14ac:dyDescent="0.25">
      <c r="A62" s="20" t="str">
        <f t="shared" si="0"/>
        <v>Bogota Sede Dirección GeneralFácilLunes a viernes14 horas diariasPick up doble cabina 4*4</v>
      </c>
      <c r="B62">
        <v>1</v>
      </c>
      <c r="C62" t="s">
        <v>474</v>
      </c>
      <c r="D62" t="s">
        <v>23</v>
      </c>
      <c r="E62" t="s">
        <v>14</v>
      </c>
      <c r="F62" t="s">
        <v>15</v>
      </c>
      <c r="G62" t="s">
        <v>16</v>
      </c>
      <c r="H62">
        <v>2</v>
      </c>
      <c r="K62">
        <v>2</v>
      </c>
    </row>
    <row r="63" spans="1:11" x14ac:dyDescent="0.25">
      <c r="A63" s="20" t="str">
        <f t="shared" si="0"/>
        <v>Bogota Sede Dirección GeneralFácilLunes a viernes14 horas diariasVan de 9 pasajeros</v>
      </c>
      <c r="B63">
        <v>1</v>
      </c>
      <c r="C63" t="s">
        <v>474</v>
      </c>
      <c r="D63" t="s">
        <v>22</v>
      </c>
      <c r="E63" t="s">
        <v>14</v>
      </c>
      <c r="F63" t="s">
        <v>15</v>
      </c>
      <c r="G63" t="s">
        <v>16</v>
      </c>
      <c r="H63">
        <v>1</v>
      </c>
      <c r="K63">
        <v>1</v>
      </c>
    </row>
    <row r="64" spans="1:11" x14ac:dyDescent="0.25">
      <c r="A64" s="20" t="str">
        <f t="shared" si="0"/>
        <v/>
      </c>
      <c r="B64" t="s">
        <v>471</v>
      </c>
      <c r="H64">
        <v>66</v>
      </c>
      <c r="I64">
        <v>69</v>
      </c>
      <c r="J64">
        <v>178</v>
      </c>
      <c r="K64">
        <v>313</v>
      </c>
    </row>
    <row r="65" spans="1:1" x14ac:dyDescent="0.25">
      <c r="A65" s="20" t="str">
        <f t="shared" si="0"/>
        <v/>
      </c>
    </row>
    <row r="66" spans="1:1" x14ac:dyDescent="0.25">
      <c r="A66" s="20" t="str">
        <f t="shared" si="0"/>
        <v/>
      </c>
    </row>
    <row r="67" spans="1:1" x14ac:dyDescent="0.25">
      <c r="A67" s="20" t="str">
        <f t="shared" si="0"/>
        <v/>
      </c>
    </row>
  </sheetData>
  <autoFilter ref="B3:H63" xr:uid="{906CA705-E0FC-47F4-A463-ED35BFF61C9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0B572-7A7A-4666-83F7-708BB8B9A0EA}">
  <dimension ref="A1:N269"/>
  <sheetViews>
    <sheetView topLeftCell="F1" workbookViewId="0">
      <selection activeCell="L1" sqref="L1:N1"/>
    </sheetView>
  </sheetViews>
  <sheetFormatPr baseColWidth="10" defaultColWidth="11" defaultRowHeight="15.75" x14ac:dyDescent="0.25"/>
  <cols>
    <col min="4" max="4" width="19.625" bestFit="1" customWidth="1"/>
    <col min="5" max="5" width="30.875" bestFit="1" customWidth="1"/>
    <col min="6" max="6" width="38.875" bestFit="1" customWidth="1"/>
    <col min="7" max="7" width="18" bestFit="1" customWidth="1"/>
    <col min="8" max="8" width="17" bestFit="1" customWidth="1"/>
    <col min="9" max="9" width="9.625" bestFit="1" customWidth="1"/>
    <col min="10" max="10" width="20.625" bestFit="1" customWidth="1"/>
    <col min="11" max="11" width="14.125" bestFit="1" customWidth="1"/>
    <col min="12" max="12" width="47.375" customWidth="1"/>
  </cols>
  <sheetData>
    <row r="1" spans="1:14" ht="93.75" x14ac:dyDescent="0.2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3" t="s">
        <v>476</v>
      </c>
      <c r="M1" s="3" t="s">
        <v>477</v>
      </c>
      <c r="N1" s="3" t="s">
        <v>478</v>
      </c>
    </row>
    <row r="2" spans="1:14" x14ac:dyDescent="0.25">
      <c r="A2" s="15" t="str">
        <f>+TRIM(TRIM(C2)&amp;TRIM(I2)&amp;TRIM(H2)&amp;TRIM(G2)&amp;TRIM(F2))</f>
        <v>NariñoIntermedioDomingo a domingo24 horas diariasPick up doble cabina 4*4</v>
      </c>
      <c r="B2" s="1">
        <v>2</v>
      </c>
      <c r="C2" s="2" t="s">
        <v>142</v>
      </c>
      <c r="D2" s="2" t="s">
        <v>229</v>
      </c>
      <c r="E2" s="2" t="s">
        <v>230</v>
      </c>
      <c r="F2" s="2" t="s">
        <v>23</v>
      </c>
      <c r="G2" s="2" t="s">
        <v>59</v>
      </c>
      <c r="H2" s="2" t="s">
        <v>30</v>
      </c>
      <c r="I2" s="2" t="s">
        <v>63</v>
      </c>
      <c r="J2" s="1">
        <v>1</v>
      </c>
      <c r="K2" s="2" t="s">
        <v>119</v>
      </c>
      <c r="L2" s="2"/>
      <c r="M2" s="2"/>
      <c r="N2" s="2"/>
    </row>
    <row r="3" spans="1:14" x14ac:dyDescent="0.25">
      <c r="A3" s="15" t="str">
        <f t="shared" ref="A3:A66" si="0">+TRIM(TRIM(C3)&amp;TRIM(I3)&amp;TRIM(H3)&amp;TRIM(G3)&amp;TRIM(F3))</f>
        <v>NariñoIntermedioDomingo a domingo24 horas diariasPick up doble cabina 4*4</v>
      </c>
      <c r="B3" s="1">
        <v>2</v>
      </c>
      <c r="C3" s="2" t="s">
        <v>142</v>
      </c>
      <c r="D3" s="2" t="e">
        <v>#N/A</v>
      </c>
      <c r="E3" s="2" t="s">
        <v>12</v>
      </c>
      <c r="F3" s="2" t="s">
        <v>23</v>
      </c>
      <c r="G3" s="2" t="s">
        <v>59</v>
      </c>
      <c r="H3" s="2" t="s">
        <v>30</v>
      </c>
      <c r="I3" s="2" t="s">
        <v>63</v>
      </c>
      <c r="J3" s="1">
        <v>1</v>
      </c>
      <c r="K3" s="2" t="s">
        <v>119</v>
      </c>
      <c r="L3" s="2"/>
      <c r="M3" s="2"/>
      <c r="N3" s="2"/>
    </row>
    <row r="4" spans="1:14" x14ac:dyDescent="0.25">
      <c r="A4" s="15" t="str">
        <f t="shared" si="0"/>
        <v>NariñoIntermedioDomingo a domingo24 horas diariasPick up doble cabina 4*4</v>
      </c>
      <c r="B4" s="1">
        <v>2</v>
      </c>
      <c r="C4" s="2" t="s">
        <v>142</v>
      </c>
      <c r="D4" s="2" t="e">
        <v>#N/A</v>
      </c>
      <c r="E4" s="2" t="s">
        <v>12</v>
      </c>
      <c r="F4" s="2" t="s">
        <v>23</v>
      </c>
      <c r="G4" s="2" t="s">
        <v>59</v>
      </c>
      <c r="H4" s="2" t="s">
        <v>30</v>
      </c>
      <c r="I4" s="2" t="s">
        <v>63</v>
      </c>
      <c r="J4" s="1">
        <v>1</v>
      </c>
      <c r="K4" s="2" t="s">
        <v>119</v>
      </c>
      <c r="L4" s="2"/>
      <c r="M4" s="2"/>
      <c r="N4" s="2"/>
    </row>
    <row r="5" spans="1:14" x14ac:dyDescent="0.25">
      <c r="A5" s="15" t="str">
        <f t="shared" si="0"/>
        <v>NariñoIntermedioLunes a viernes14 horas diariasCampero Camioneta 4*4</v>
      </c>
      <c r="B5" s="1">
        <v>2</v>
      </c>
      <c r="C5" s="2" t="s">
        <v>142</v>
      </c>
      <c r="D5" s="2" t="s">
        <v>187</v>
      </c>
      <c r="E5" s="2" t="s">
        <v>188</v>
      </c>
      <c r="F5" s="2" t="s">
        <v>37</v>
      </c>
      <c r="G5" s="2" t="s">
        <v>14</v>
      </c>
      <c r="H5" s="2" t="s">
        <v>15</v>
      </c>
      <c r="I5" s="2" t="s">
        <v>63</v>
      </c>
      <c r="J5" s="1">
        <v>1</v>
      </c>
      <c r="K5" s="2" t="s">
        <v>43</v>
      </c>
      <c r="L5" s="2"/>
      <c r="M5" s="2"/>
      <c r="N5" s="2"/>
    </row>
    <row r="6" spans="1:14" x14ac:dyDescent="0.25">
      <c r="A6" s="15" t="str">
        <f t="shared" si="0"/>
        <v>NariñoIntermedioLunes a viernes14 horas diariasCampero Camioneta 4*4</v>
      </c>
      <c r="B6" s="1">
        <v>2</v>
      </c>
      <c r="C6" s="2" t="s">
        <v>142</v>
      </c>
      <c r="D6" s="2" t="s">
        <v>179</v>
      </c>
      <c r="E6" s="2" t="s">
        <v>180</v>
      </c>
      <c r="F6" s="2" t="s">
        <v>37</v>
      </c>
      <c r="G6" s="2" t="s">
        <v>14</v>
      </c>
      <c r="H6" s="2" t="s">
        <v>15</v>
      </c>
      <c r="I6" s="2" t="s">
        <v>63</v>
      </c>
      <c r="J6" s="1">
        <v>1</v>
      </c>
      <c r="K6" s="2" t="s">
        <v>43</v>
      </c>
      <c r="L6" s="2"/>
      <c r="M6" s="2"/>
      <c r="N6" s="2"/>
    </row>
    <row r="7" spans="1:14" x14ac:dyDescent="0.25">
      <c r="A7" s="15" t="str">
        <f t="shared" si="0"/>
        <v>NariñoIntermedioLunes a viernes14 horas diariasCampero Camioneta 4*4</v>
      </c>
      <c r="B7" s="1">
        <v>2</v>
      </c>
      <c r="C7" s="2" t="s">
        <v>142</v>
      </c>
      <c r="D7" s="2" t="s">
        <v>179</v>
      </c>
      <c r="E7" s="2" t="s">
        <v>180</v>
      </c>
      <c r="F7" s="2" t="s">
        <v>37</v>
      </c>
      <c r="G7" s="2" t="s">
        <v>14</v>
      </c>
      <c r="H7" s="2" t="s">
        <v>15</v>
      </c>
      <c r="I7" s="2" t="s">
        <v>63</v>
      </c>
      <c r="J7" s="1">
        <v>1</v>
      </c>
      <c r="K7" s="2" t="s">
        <v>43</v>
      </c>
      <c r="L7" s="2"/>
      <c r="M7" s="2"/>
      <c r="N7" s="2"/>
    </row>
    <row r="8" spans="1:14" x14ac:dyDescent="0.25">
      <c r="A8" s="15" t="str">
        <f t="shared" si="0"/>
        <v>NariñoIntermedioLunes a viernes14 horas diariasCampero Camioneta 4*4</v>
      </c>
      <c r="B8" s="1">
        <v>2</v>
      </c>
      <c r="C8" s="2" t="s">
        <v>142</v>
      </c>
      <c r="D8" s="2" t="s">
        <v>227</v>
      </c>
      <c r="E8" s="2" t="s">
        <v>228</v>
      </c>
      <c r="F8" s="2" t="s">
        <v>37</v>
      </c>
      <c r="G8" s="2" t="s">
        <v>14</v>
      </c>
      <c r="H8" s="2" t="s">
        <v>15</v>
      </c>
      <c r="I8" s="2" t="s">
        <v>63</v>
      </c>
      <c r="J8" s="1">
        <v>1</v>
      </c>
      <c r="K8" s="2" t="s">
        <v>43</v>
      </c>
      <c r="L8" s="2"/>
      <c r="M8" s="2"/>
      <c r="N8" s="2"/>
    </row>
    <row r="9" spans="1:14" x14ac:dyDescent="0.25">
      <c r="A9" s="15" t="str">
        <f t="shared" si="0"/>
        <v>NariñoIntermedioLunes a viernes14 horas diariasCampero Camioneta 4*4</v>
      </c>
      <c r="B9" s="1">
        <v>2</v>
      </c>
      <c r="C9" s="2" t="s">
        <v>142</v>
      </c>
      <c r="D9" s="2" t="s">
        <v>229</v>
      </c>
      <c r="E9" s="2" t="s">
        <v>230</v>
      </c>
      <c r="F9" s="2" t="s">
        <v>37</v>
      </c>
      <c r="G9" s="2" t="s">
        <v>14</v>
      </c>
      <c r="H9" s="2" t="s">
        <v>15</v>
      </c>
      <c r="I9" s="2" t="s">
        <v>63</v>
      </c>
      <c r="J9" s="1">
        <v>1</v>
      </c>
      <c r="K9" s="2" t="s">
        <v>43</v>
      </c>
      <c r="L9" s="2"/>
      <c r="M9" s="2"/>
      <c r="N9" s="2"/>
    </row>
    <row r="10" spans="1:14" x14ac:dyDescent="0.25">
      <c r="A10" s="15" t="str">
        <f t="shared" si="0"/>
        <v>NariñoIntermedioLunes a viernes14 horas diariasCampero Camioneta 4*4</v>
      </c>
      <c r="B10" s="1">
        <v>2</v>
      </c>
      <c r="C10" s="2" t="s">
        <v>142</v>
      </c>
      <c r="D10" s="2" t="s">
        <v>182</v>
      </c>
      <c r="E10" s="2" t="s">
        <v>183</v>
      </c>
      <c r="F10" s="2" t="s">
        <v>37</v>
      </c>
      <c r="G10" s="2" t="s">
        <v>14</v>
      </c>
      <c r="H10" s="2" t="s">
        <v>15</v>
      </c>
      <c r="I10" s="2" t="s">
        <v>63</v>
      </c>
      <c r="J10" s="1">
        <v>1</v>
      </c>
      <c r="K10" s="2" t="s">
        <v>43</v>
      </c>
      <c r="L10" s="2"/>
      <c r="M10" s="2"/>
      <c r="N10" s="2"/>
    </row>
    <row r="11" spans="1:14" x14ac:dyDescent="0.25">
      <c r="A11" s="15" t="str">
        <f t="shared" si="0"/>
        <v>NariñoIntermedioLunes a viernes14 horas diariasCampero Camioneta 4*4</v>
      </c>
      <c r="B11" s="1">
        <v>2</v>
      </c>
      <c r="C11" s="2" t="s">
        <v>142</v>
      </c>
      <c r="D11" s="2" t="s">
        <v>182</v>
      </c>
      <c r="E11" s="2" t="s">
        <v>183</v>
      </c>
      <c r="F11" s="2" t="s">
        <v>37</v>
      </c>
      <c r="G11" s="2" t="s">
        <v>14</v>
      </c>
      <c r="H11" s="2" t="s">
        <v>15</v>
      </c>
      <c r="I11" s="2" t="s">
        <v>63</v>
      </c>
      <c r="J11" s="1">
        <v>1</v>
      </c>
      <c r="K11" s="2" t="s">
        <v>43</v>
      </c>
      <c r="L11" s="2"/>
      <c r="M11" s="2"/>
      <c r="N11" s="2"/>
    </row>
    <row r="12" spans="1:14" x14ac:dyDescent="0.25">
      <c r="A12" s="15" t="str">
        <f t="shared" si="0"/>
        <v>NariñoIntermedioLunes a viernes14 horas diariasCampero Camioneta 4*4</v>
      </c>
      <c r="B12" s="1">
        <v>2</v>
      </c>
      <c r="C12" s="2" t="s">
        <v>142</v>
      </c>
      <c r="D12" s="2" t="s">
        <v>185</v>
      </c>
      <c r="E12" s="2" t="s">
        <v>186</v>
      </c>
      <c r="F12" s="2" t="s">
        <v>37</v>
      </c>
      <c r="G12" s="2" t="s">
        <v>14</v>
      </c>
      <c r="H12" s="2" t="s">
        <v>15</v>
      </c>
      <c r="I12" s="2" t="s">
        <v>63</v>
      </c>
      <c r="J12" s="1">
        <v>1</v>
      </c>
      <c r="K12" s="2" t="s">
        <v>43</v>
      </c>
      <c r="L12" s="2"/>
      <c r="M12" s="2"/>
      <c r="N12" s="2"/>
    </row>
    <row r="13" spans="1:14" x14ac:dyDescent="0.25">
      <c r="A13" s="15" t="str">
        <f t="shared" si="0"/>
        <v>NariñoIntermedioLunes a viernes14 horas diariasCampero Camioneta 4*4</v>
      </c>
      <c r="B13" s="1">
        <v>2</v>
      </c>
      <c r="C13" s="2" t="s">
        <v>142</v>
      </c>
      <c r="D13" s="2" t="s">
        <v>187</v>
      </c>
      <c r="E13" s="2" t="s">
        <v>188</v>
      </c>
      <c r="F13" s="2" t="s">
        <v>37</v>
      </c>
      <c r="G13" s="2" t="s">
        <v>14</v>
      </c>
      <c r="H13" s="2" t="s">
        <v>15</v>
      </c>
      <c r="I13" s="2" t="s">
        <v>63</v>
      </c>
      <c r="J13" s="1">
        <v>1</v>
      </c>
      <c r="K13" s="2" t="s">
        <v>43</v>
      </c>
      <c r="L13" s="2"/>
      <c r="M13" s="2"/>
      <c r="N13" s="2"/>
    </row>
    <row r="14" spans="1:14" x14ac:dyDescent="0.25">
      <c r="A14" s="15" t="str">
        <f t="shared" si="0"/>
        <v>CaquetaIntermedioLunes a viernes14 horas diariasCampero Camioneta 4*4</v>
      </c>
      <c r="B14" s="1">
        <v>2</v>
      </c>
      <c r="C14" s="2" t="s">
        <v>134</v>
      </c>
      <c r="D14" s="2" t="s">
        <v>135</v>
      </c>
      <c r="E14" s="2" t="s">
        <v>12</v>
      </c>
      <c r="F14" s="2" t="s">
        <v>37</v>
      </c>
      <c r="G14" s="2" t="s">
        <v>14</v>
      </c>
      <c r="H14" s="2" t="s">
        <v>15</v>
      </c>
      <c r="I14" s="2" t="s">
        <v>63</v>
      </c>
      <c r="J14" s="1">
        <v>1</v>
      </c>
      <c r="K14" s="2" t="s">
        <v>17</v>
      </c>
      <c r="L14" s="2"/>
      <c r="M14" s="2"/>
      <c r="N14" s="2"/>
    </row>
    <row r="15" spans="1:14" x14ac:dyDescent="0.25">
      <c r="A15" s="15" t="str">
        <f t="shared" si="0"/>
        <v>CaquetaIntermedioLunes a viernes14 horas diariasCampero Camioneta 4*4</v>
      </c>
      <c r="B15" s="1">
        <v>2</v>
      </c>
      <c r="C15" s="2" t="s">
        <v>134</v>
      </c>
      <c r="D15" s="2" t="s">
        <v>135</v>
      </c>
      <c r="E15" s="2" t="s">
        <v>12</v>
      </c>
      <c r="F15" s="2" t="s">
        <v>37</v>
      </c>
      <c r="G15" s="2" t="s">
        <v>14</v>
      </c>
      <c r="H15" s="2" t="s">
        <v>15</v>
      </c>
      <c r="I15" s="2" t="s">
        <v>63</v>
      </c>
      <c r="J15" s="1">
        <v>1</v>
      </c>
      <c r="K15" s="2" t="s">
        <v>17</v>
      </c>
      <c r="L15" s="2"/>
      <c r="M15" s="2"/>
      <c r="N15" s="2"/>
    </row>
    <row r="16" spans="1:14" x14ac:dyDescent="0.25">
      <c r="A16" s="15" t="str">
        <f t="shared" si="0"/>
        <v>CaucaFácilLunes a viernes14 horas diariasCampero Camioneta 4*4</v>
      </c>
      <c r="B16" s="1">
        <v>2</v>
      </c>
      <c r="C16" s="2" t="s">
        <v>136</v>
      </c>
      <c r="D16" s="2" t="s">
        <v>137</v>
      </c>
      <c r="E16" s="2" t="s">
        <v>138</v>
      </c>
      <c r="F16" s="2" t="s">
        <v>37</v>
      </c>
      <c r="G16" s="2" t="s">
        <v>14</v>
      </c>
      <c r="H16" s="2" t="s">
        <v>15</v>
      </c>
      <c r="I16" s="2" t="s">
        <v>16</v>
      </c>
      <c r="J16" s="1">
        <v>1</v>
      </c>
      <c r="K16" s="2" t="s">
        <v>17</v>
      </c>
      <c r="L16" s="2"/>
      <c r="M16" s="2"/>
      <c r="N16" s="2"/>
    </row>
    <row r="17" spans="1:14" x14ac:dyDescent="0.25">
      <c r="A17" s="15" t="str">
        <f t="shared" si="0"/>
        <v>CaucaFácilLunes a viernes14 horas diariasCampero Camioneta 4*4</v>
      </c>
      <c r="B17" s="1">
        <v>2</v>
      </c>
      <c r="C17" s="2" t="s">
        <v>136</v>
      </c>
      <c r="D17" s="2" t="s">
        <v>137</v>
      </c>
      <c r="E17" s="2" t="s">
        <v>138</v>
      </c>
      <c r="F17" s="2" t="s">
        <v>37</v>
      </c>
      <c r="G17" s="2" t="s">
        <v>14</v>
      </c>
      <c r="H17" s="2" t="s">
        <v>15</v>
      </c>
      <c r="I17" s="2" t="s">
        <v>16</v>
      </c>
      <c r="J17" s="1">
        <v>1</v>
      </c>
      <c r="K17" s="2" t="s">
        <v>17</v>
      </c>
      <c r="L17" s="2"/>
      <c r="M17" s="2"/>
      <c r="N17" s="2"/>
    </row>
    <row r="18" spans="1:14" x14ac:dyDescent="0.25">
      <c r="A18" s="15" t="str">
        <f t="shared" si="0"/>
        <v>HuilaFácilLunes a viernes14 horas diariasCampero Camioneta 4*4</v>
      </c>
      <c r="B18" s="1">
        <v>2</v>
      </c>
      <c r="C18" s="2" t="s">
        <v>139</v>
      </c>
      <c r="D18" s="2" t="s">
        <v>140</v>
      </c>
      <c r="E18" s="2" t="s">
        <v>141</v>
      </c>
      <c r="F18" s="2" t="s">
        <v>37</v>
      </c>
      <c r="G18" s="2" t="s">
        <v>14</v>
      </c>
      <c r="H18" s="2" t="s">
        <v>15</v>
      </c>
      <c r="I18" s="2" t="s">
        <v>16</v>
      </c>
      <c r="J18" s="1">
        <v>1</v>
      </c>
      <c r="K18" s="2" t="s">
        <v>17</v>
      </c>
      <c r="L18" s="2"/>
      <c r="M18" s="2"/>
      <c r="N18" s="2"/>
    </row>
    <row r="19" spans="1:14" x14ac:dyDescent="0.25">
      <c r="A19" s="15" t="str">
        <f t="shared" si="0"/>
        <v>HuilaFácilLunes a viernes14 horas diariasCampero Camioneta 4*4</v>
      </c>
      <c r="B19" s="1">
        <v>2</v>
      </c>
      <c r="C19" s="2" t="s">
        <v>139</v>
      </c>
      <c r="D19" s="2" t="s">
        <v>140</v>
      </c>
      <c r="E19" s="2" t="s">
        <v>141</v>
      </c>
      <c r="F19" s="2" t="s">
        <v>37</v>
      </c>
      <c r="G19" s="2" t="s">
        <v>14</v>
      </c>
      <c r="H19" s="2" t="s">
        <v>15</v>
      </c>
      <c r="I19" s="2" t="s">
        <v>16</v>
      </c>
      <c r="J19" s="1">
        <v>1</v>
      </c>
      <c r="K19" s="2" t="s">
        <v>17</v>
      </c>
      <c r="L19" s="2"/>
      <c r="M19" s="2"/>
      <c r="N19" s="2"/>
    </row>
    <row r="20" spans="1:14" x14ac:dyDescent="0.25">
      <c r="A20" s="15" t="str">
        <f t="shared" si="0"/>
        <v>NariñoFácilLunes a viernes14 horas diariasCampero Camioneta 4*4</v>
      </c>
      <c r="B20" s="1">
        <v>2</v>
      </c>
      <c r="C20" s="2" t="s">
        <v>142</v>
      </c>
      <c r="D20" s="2" t="s">
        <v>143</v>
      </c>
      <c r="E20" s="2" t="s">
        <v>144</v>
      </c>
      <c r="F20" s="2" t="s">
        <v>37</v>
      </c>
      <c r="G20" s="2" t="s">
        <v>14</v>
      </c>
      <c r="H20" s="2" t="s">
        <v>15</v>
      </c>
      <c r="I20" s="2" t="s">
        <v>16</v>
      </c>
      <c r="J20" s="1">
        <v>1</v>
      </c>
      <c r="K20" s="2" t="s">
        <v>17</v>
      </c>
      <c r="L20" s="2"/>
      <c r="M20" s="2"/>
      <c r="N20" s="2"/>
    </row>
    <row r="21" spans="1:14" x14ac:dyDescent="0.25">
      <c r="A21" s="15" t="str">
        <f t="shared" si="0"/>
        <v>NariñoFácilLunes a viernes14 horas diariasCampero Camioneta 4*4</v>
      </c>
      <c r="B21" s="1">
        <v>2</v>
      </c>
      <c r="C21" s="2" t="s">
        <v>142</v>
      </c>
      <c r="D21" s="2" t="s">
        <v>143</v>
      </c>
      <c r="E21" s="2" t="s">
        <v>144</v>
      </c>
      <c r="F21" s="2" t="s">
        <v>37</v>
      </c>
      <c r="G21" s="2" t="s">
        <v>14</v>
      </c>
      <c r="H21" s="2" t="s">
        <v>15</v>
      </c>
      <c r="I21" s="2" t="s">
        <v>16</v>
      </c>
      <c r="J21" s="1">
        <v>1</v>
      </c>
      <c r="K21" s="2" t="s">
        <v>17</v>
      </c>
      <c r="L21" s="2"/>
      <c r="M21" s="2"/>
      <c r="N21" s="2"/>
    </row>
    <row r="22" spans="1:14" x14ac:dyDescent="0.25">
      <c r="A22" s="15" t="str">
        <f t="shared" si="0"/>
        <v>PutumayoIntermedioLunes a viernes14 Horas diariasPick up doble cabina 4*4</v>
      </c>
      <c r="B22" s="1">
        <v>2</v>
      </c>
      <c r="C22" s="2" t="s">
        <v>145</v>
      </c>
      <c r="D22" s="2" t="s">
        <v>146</v>
      </c>
      <c r="E22" s="2" t="s">
        <v>147</v>
      </c>
      <c r="F22" s="2" t="s">
        <v>23</v>
      </c>
      <c r="G22" s="2" t="s">
        <v>148</v>
      </c>
      <c r="H22" s="2" t="s">
        <v>15</v>
      </c>
      <c r="I22" s="2" t="s">
        <v>63</v>
      </c>
      <c r="J22" s="1">
        <v>1</v>
      </c>
      <c r="K22" s="2" t="s">
        <v>17</v>
      </c>
      <c r="L22" s="2"/>
      <c r="M22" s="2"/>
      <c r="N22" s="2"/>
    </row>
    <row r="23" spans="1:14" x14ac:dyDescent="0.25">
      <c r="A23" s="15" t="str">
        <f t="shared" si="0"/>
        <v>PutumayoIntermedioLunes a viernes14 Horas diariasPick up doble cabina 4*4</v>
      </c>
      <c r="B23" s="1">
        <v>2</v>
      </c>
      <c r="C23" s="2" t="s">
        <v>145</v>
      </c>
      <c r="D23" s="2" t="s">
        <v>146</v>
      </c>
      <c r="E23" s="2" t="s">
        <v>147</v>
      </c>
      <c r="F23" s="2" t="s">
        <v>23</v>
      </c>
      <c r="G23" s="2" t="s">
        <v>148</v>
      </c>
      <c r="H23" s="2" t="s">
        <v>15</v>
      </c>
      <c r="I23" s="2" t="s">
        <v>63</v>
      </c>
      <c r="J23" s="1">
        <v>1</v>
      </c>
      <c r="K23" s="2" t="s">
        <v>17</v>
      </c>
      <c r="L23" s="2"/>
      <c r="M23" s="2"/>
      <c r="N23" s="2"/>
    </row>
    <row r="24" spans="1:14" x14ac:dyDescent="0.25">
      <c r="A24" s="15" t="str">
        <f t="shared" si="0"/>
        <v>TolimaIntermedioLunes a viernes14 horas diariasCampero Camioneta 4*4</v>
      </c>
      <c r="B24" s="1">
        <v>2</v>
      </c>
      <c r="C24" s="2" t="s">
        <v>149</v>
      </c>
      <c r="D24" s="2" t="s">
        <v>150</v>
      </c>
      <c r="E24" s="2" t="s">
        <v>147</v>
      </c>
      <c r="F24" s="2" t="s">
        <v>37</v>
      </c>
      <c r="G24" s="2" t="s">
        <v>14</v>
      </c>
      <c r="H24" s="2" t="s">
        <v>15</v>
      </c>
      <c r="I24" s="2" t="s">
        <v>63</v>
      </c>
      <c r="J24" s="1">
        <v>1</v>
      </c>
      <c r="K24" s="2" t="s">
        <v>17</v>
      </c>
      <c r="L24" s="2"/>
      <c r="M24" s="2"/>
      <c r="N24" s="2"/>
    </row>
    <row r="25" spans="1:14" x14ac:dyDescent="0.25">
      <c r="A25" s="15" t="str">
        <f t="shared" si="0"/>
        <v>Valle del CaucaFácilLunes a viernes14 Horas diariasPick up doble cabina 4*4</v>
      </c>
      <c r="B25" s="1">
        <v>2</v>
      </c>
      <c r="C25" s="2" t="s">
        <v>151</v>
      </c>
      <c r="D25" s="2" t="s">
        <v>152</v>
      </c>
      <c r="E25" s="2" t="s">
        <v>153</v>
      </c>
      <c r="F25" s="2" t="s">
        <v>23</v>
      </c>
      <c r="G25" s="2" t="s">
        <v>148</v>
      </c>
      <c r="H25" s="2" t="s">
        <v>15</v>
      </c>
      <c r="I25" s="2" t="s">
        <v>16</v>
      </c>
      <c r="J25" s="1">
        <v>1</v>
      </c>
      <c r="K25" s="2" t="s">
        <v>17</v>
      </c>
      <c r="L25" s="2"/>
      <c r="M25" s="2"/>
      <c r="N25" s="2"/>
    </row>
    <row r="26" spans="1:14" x14ac:dyDescent="0.25">
      <c r="A26" s="15" t="str">
        <f t="shared" si="0"/>
        <v>VaupesIntermedioLunes a viernes14 horas diariasPick up doble cabina 4*4</v>
      </c>
      <c r="B26" s="1">
        <v>2</v>
      </c>
      <c r="C26" s="2" t="s">
        <v>154</v>
      </c>
      <c r="D26" s="2" t="s">
        <v>155</v>
      </c>
      <c r="E26" s="2" t="s">
        <v>12</v>
      </c>
      <c r="F26" s="2" t="s">
        <v>23</v>
      </c>
      <c r="G26" s="2" t="s">
        <v>14</v>
      </c>
      <c r="H26" s="2" t="s">
        <v>15</v>
      </c>
      <c r="I26" s="2" t="s">
        <v>63</v>
      </c>
      <c r="J26" s="1">
        <v>1</v>
      </c>
      <c r="K26" s="2" t="s">
        <v>17</v>
      </c>
      <c r="L26" s="2"/>
      <c r="M26" s="2"/>
      <c r="N26" s="2"/>
    </row>
    <row r="27" spans="1:14" x14ac:dyDescent="0.25">
      <c r="A27" s="15" t="str">
        <f t="shared" si="0"/>
        <v>CaquetaFácilLunes a viernes14 horas diariasPick up doble cabina 4*4</v>
      </c>
      <c r="B27" s="1">
        <v>2</v>
      </c>
      <c r="C27" s="2" t="s">
        <v>134</v>
      </c>
      <c r="D27" s="2" t="s">
        <v>135</v>
      </c>
      <c r="E27" s="2" t="s">
        <v>156</v>
      </c>
      <c r="F27" s="2" t="s">
        <v>23</v>
      </c>
      <c r="G27" s="2" t="s">
        <v>14</v>
      </c>
      <c r="H27" s="2" t="s">
        <v>15</v>
      </c>
      <c r="I27" s="2" t="s">
        <v>16</v>
      </c>
      <c r="J27" s="1">
        <v>1</v>
      </c>
      <c r="K27" s="2" t="s">
        <v>119</v>
      </c>
      <c r="L27" s="2"/>
      <c r="M27" s="2"/>
      <c r="N27" s="2"/>
    </row>
    <row r="28" spans="1:14" x14ac:dyDescent="0.25">
      <c r="A28" s="15" t="str">
        <f t="shared" si="0"/>
        <v>CaquetaIntermedioLunes a viernes14 horas diariasPick up doble cabina 4*4</v>
      </c>
      <c r="B28" s="1">
        <v>2</v>
      </c>
      <c r="C28" s="2" t="s">
        <v>134</v>
      </c>
      <c r="D28" s="2" t="s">
        <v>157</v>
      </c>
      <c r="E28" s="2" t="s">
        <v>158</v>
      </c>
      <c r="F28" s="2" t="s">
        <v>23</v>
      </c>
      <c r="G28" s="2" t="s">
        <v>14</v>
      </c>
      <c r="H28" s="2" t="s">
        <v>15</v>
      </c>
      <c r="I28" s="2" t="s">
        <v>63</v>
      </c>
      <c r="J28" s="1">
        <v>1</v>
      </c>
      <c r="K28" s="2" t="s">
        <v>119</v>
      </c>
      <c r="L28" s="2"/>
      <c r="M28" s="2"/>
      <c r="N28" s="2"/>
    </row>
    <row r="29" spans="1:14" x14ac:dyDescent="0.25">
      <c r="A29" s="15" t="str">
        <f t="shared" si="0"/>
        <v>CaquetaFácilLunes a viernes14 horas diariasPick up doble cabina 4*4</v>
      </c>
      <c r="B29" s="1">
        <v>2</v>
      </c>
      <c r="C29" s="2" t="s">
        <v>134</v>
      </c>
      <c r="D29" s="2" t="s">
        <v>135</v>
      </c>
      <c r="E29" s="2" t="s">
        <v>12</v>
      </c>
      <c r="F29" s="2" t="s">
        <v>23</v>
      </c>
      <c r="G29" s="2" t="s">
        <v>14</v>
      </c>
      <c r="H29" s="2" t="s">
        <v>15</v>
      </c>
      <c r="I29" s="2" t="s">
        <v>16</v>
      </c>
      <c r="J29" s="1">
        <v>1</v>
      </c>
      <c r="K29" s="2" t="s">
        <v>119</v>
      </c>
      <c r="L29" s="2"/>
      <c r="M29" s="2"/>
      <c r="N29" s="2"/>
    </row>
    <row r="30" spans="1:14" x14ac:dyDescent="0.25">
      <c r="A30" s="15" t="str">
        <f t="shared" si="0"/>
        <v>CaquetaFácilLunes a viernes14 horas diariasCampero Camioneta 4*2</v>
      </c>
      <c r="B30" s="1">
        <v>2</v>
      </c>
      <c r="C30" s="2" t="s">
        <v>134</v>
      </c>
      <c r="D30" s="2" t="s">
        <v>135</v>
      </c>
      <c r="E30" s="2" t="s">
        <v>144</v>
      </c>
      <c r="F30" s="2" t="s">
        <v>475</v>
      </c>
      <c r="G30" s="2" t="s">
        <v>14</v>
      </c>
      <c r="H30" s="2" t="s">
        <v>15</v>
      </c>
      <c r="I30" s="2" t="s">
        <v>16</v>
      </c>
      <c r="J30" s="1">
        <v>1</v>
      </c>
      <c r="K30" s="2" t="s">
        <v>119</v>
      </c>
      <c r="L30" s="2"/>
      <c r="M30" s="2"/>
      <c r="N30" s="2"/>
    </row>
    <row r="31" spans="1:14" x14ac:dyDescent="0.25">
      <c r="A31" s="15" t="str">
        <f t="shared" si="0"/>
        <v>CaucaFácilLunes a viernes14 horas diariasPick up doble cabina 4*4</v>
      </c>
      <c r="B31" s="1">
        <v>2</v>
      </c>
      <c r="C31" s="2" t="s">
        <v>136</v>
      </c>
      <c r="D31" s="2" t="s">
        <v>137</v>
      </c>
      <c r="E31" s="2" t="s">
        <v>138</v>
      </c>
      <c r="F31" s="2" t="s">
        <v>23</v>
      </c>
      <c r="G31" s="2" t="s">
        <v>14</v>
      </c>
      <c r="H31" s="2" t="s">
        <v>15</v>
      </c>
      <c r="I31" s="2" t="s">
        <v>16</v>
      </c>
      <c r="J31" s="1">
        <v>1</v>
      </c>
      <c r="K31" s="2" t="s">
        <v>119</v>
      </c>
      <c r="L31" s="2"/>
      <c r="M31" s="2"/>
      <c r="N31" s="2"/>
    </row>
    <row r="32" spans="1:14" x14ac:dyDescent="0.25">
      <c r="A32" s="15" t="str">
        <f t="shared" si="0"/>
        <v>CaucaFácilLunes a viernes14 horas diariasPick up doble cabina 4*4</v>
      </c>
      <c r="B32" s="1">
        <v>2</v>
      </c>
      <c r="C32" s="2" t="s">
        <v>136</v>
      </c>
      <c r="D32" s="2" t="s">
        <v>137</v>
      </c>
      <c r="E32" s="2" t="s">
        <v>159</v>
      </c>
      <c r="F32" s="2" t="s">
        <v>23</v>
      </c>
      <c r="G32" s="2" t="s">
        <v>14</v>
      </c>
      <c r="H32" s="2" t="s">
        <v>15</v>
      </c>
      <c r="I32" s="2" t="s">
        <v>16</v>
      </c>
      <c r="J32" s="1">
        <v>1</v>
      </c>
      <c r="K32" s="2" t="s">
        <v>119</v>
      </c>
      <c r="L32" s="2"/>
      <c r="M32" s="2"/>
      <c r="N32" s="2"/>
    </row>
    <row r="33" spans="1:14" x14ac:dyDescent="0.25">
      <c r="A33" s="15" t="str">
        <f t="shared" si="0"/>
        <v>CaucaFácilLunes a viernes14 horas diariasPick up doble cabina 4*4</v>
      </c>
      <c r="B33" s="1">
        <v>2</v>
      </c>
      <c r="C33" s="2" t="s">
        <v>136</v>
      </c>
      <c r="D33" s="2" t="s">
        <v>137</v>
      </c>
      <c r="E33" s="2" t="s">
        <v>160</v>
      </c>
      <c r="F33" s="2" t="s">
        <v>23</v>
      </c>
      <c r="G33" s="2" t="s">
        <v>14</v>
      </c>
      <c r="H33" s="2" t="s">
        <v>15</v>
      </c>
      <c r="I33" s="2" t="s">
        <v>16</v>
      </c>
      <c r="J33" s="1">
        <v>1</v>
      </c>
      <c r="K33" s="2" t="s">
        <v>119</v>
      </c>
      <c r="L33" s="2"/>
      <c r="M33" s="2"/>
      <c r="N33" s="2"/>
    </row>
    <row r="34" spans="1:14" x14ac:dyDescent="0.25">
      <c r="A34" s="15" t="str">
        <f t="shared" si="0"/>
        <v>CaucaFácilLunes a viernes14 horas diariasPick up doble cabina 4*4</v>
      </c>
      <c r="B34" s="1">
        <v>2</v>
      </c>
      <c r="C34" s="2" t="s">
        <v>136</v>
      </c>
      <c r="D34" s="2" t="s">
        <v>137</v>
      </c>
      <c r="E34" s="2" t="s">
        <v>161</v>
      </c>
      <c r="F34" s="2" t="s">
        <v>23</v>
      </c>
      <c r="G34" s="2" t="s">
        <v>14</v>
      </c>
      <c r="H34" s="2" t="s">
        <v>15</v>
      </c>
      <c r="I34" s="2" t="s">
        <v>16</v>
      </c>
      <c r="J34" s="1">
        <v>1</v>
      </c>
      <c r="K34" s="2" t="s">
        <v>119</v>
      </c>
      <c r="L34" s="2"/>
      <c r="M34" s="2"/>
      <c r="N34" s="2"/>
    </row>
    <row r="35" spans="1:14" x14ac:dyDescent="0.25">
      <c r="A35" s="15" t="str">
        <f t="shared" si="0"/>
        <v>CaucaFácilLunes a viernes14 horas diariasPick up doble cabina 4*4</v>
      </c>
      <c r="B35" s="1">
        <v>2</v>
      </c>
      <c r="C35" s="2" t="s">
        <v>136</v>
      </c>
      <c r="D35" s="2" t="s">
        <v>137</v>
      </c>
      <c r="E35" s="2" t="s">
        <v>138</v>
      </c>
      <c r="F35" s="2" t="s">
        <v>23</v>
      </c>
      <c r="G35" s="2" t="s">
        <v>14</v>
      </c>
      <c r="H35" s="2" t="s">
        <v>15</v>
      </c>
      <c r="I35" s="2" t="s">
        <v>16</v>
      </c>
      <c r="J35" s="1">
        <v>1</v>
      </c>
      <c r="K35" s="2" t="s">
        <v>119</v>
      </c>
      <c r="L35" s="2"/>
      <c r="M35" s="2"/>
      <c r="N35" s="2"/>
    </row>
    <row r="36" spans="1:14" x14ac:dyDescent="0.25">
      <c r="A36" s="15" t="str">
        <f t="shared" si="0"/>
        <v>CaucaFácilDomingo a domingo14 horas diariasPick up doble cabina 4*2</v>
      </c>
      <c r="B36" s="1">
        <v>2</v>
      </c>
      <c r="C36" s="2" t="s">
        <v>136</v>
      </c>
      <c r="D36" s="2" t="s">
        <v>137</v>
      </c>
      <c r="E36" s="2" t="s">
        <v>162</v>
      </c>
      <c r="F36" s="2" t="s">
        <v>127</v>
      </c>
      <c r="G36" s="2" t="s">
        <v>14</v>
      </c>
      <c r="H36" s="2" t="s">
        <v>30</v>
      </c>
      <c r="I36" s="2" t="s">
        <v>16</v>
      </c>
      <c r="J36" s="1">
        <v>1</v>
      </c>
      <c r="K36" s="2" t="s">
        <v>119</v>
      </c>
      <c r="L36" s="2"/>
      <c r="M36" s="2"/>
      <c r="N36" s="2"/>
    </row>
    <row r="37" spans="1:14" x14ac:dyDescent="0.25">
      <c r="A37" s="15" t="str">
        <f t="shared" si="0"/>
        <v>CaucaFácilDomingo a domingo14 horas diariasPick up doble cabina 4*2</v>
      </c>
      <c r="B37" s="1">
        <v>2</v>
      </c>
      <c r="C37" s="2" t="s">
        <v>136</v>
      </c>
      <c r="D37" s="2" t="s">
        <v>137</v>
      </c>
      <c r="E37" s="2" t="s">
        <v>159</v>
      </c>
      <c r="F37" s="2" t="s">
        <v>127</v>
      </c>
      <c r="G37" s="2" t="s">
        <v>14</v>
      </c>
      <c r="H37" s="2" t="s">
        <v>30</v>
      </c>
      <c r="I37" s="2" t="s">
        <v>16</v>
      </c>
      <c r="J37" s="1">
        <v>1</v>
      </c>
      <c r="K37" s="2" t="s">
        <v>119</v>
      </c>
      <c r="L37" s="2"/>
      <c r="M37" s="2"/>
      <c r="N37" s="2"/>
    </row>
    <row r="38" spans="1:14" x14ac:dyDescent="0.25">
      <c r="A38" s="15" t="str">
        <f t="shared" si="0"/>
        <v>CaucaFácilDomingo a domingo14 horas diariasPick up doble cabina 4*2</v>
      </c>
      <c r="B38" s="1">
        <v>2</v>
      </c>
      <c r="C38" s="2" t="s">
        <v>136</v>
      </c>
      <c r="D38" s="2" t="s">
        <v>137</v>
      </c>
      <c r="E38" s="2" t="s">
        <v>160</v>
      </c>
      <c r="F38" s="2" t="s">
        <v>127</v>
      </c>
      <c r="G38" s="2" t="s">
        <v>14</v>
      </c>
      <c r="H38" s="2" t="s">
        <v>30</v>
      </c>
      <c r="I38" s="2" t="s">
        <v>16</v>
      </c>
      <c r="J38" s="1">
        <v>1</v>
      </c>
      <c r="K38" s="2" t="s">
        <v>119</v>
      </c>
      <c r="L38" s="2"/>
      <c r="M38" s="2"/>
      <c r="N38" s="2"/>
    </row>
    <row r="39" spans="1:14" x14ac:dyDescent="0.25">
      <c r="A39" s="15" t="str">
        <f t="shared" si="0"/>
        <v>CaucaFácilDomingo a domingo14 horas diariasPick up doble cabina 4*2</v>
      </c>
      <c r="B39" s="1">
        <v>2</v>
      </c>
      <c r="C39" s="2" t="s">
        <v>136</v>
      </c>
      <c r="D39" s="2" t="s">
        <v>137</v>
      </c>
      <c r="E39" s="2" t="s">
        <v>161</v>
      </c>
      <c r="F39" s="2" t="s">
        <v>127</v>
      </c>
      <c r="G39" s="2" t="s">
        <v>14</v>
      </c>
      <c r="H39" s="2" t="s">
        <v>30</v>
      </c>
      <c r="I39" s="2" t="s">
        <v>16</v>
      </c>
      <c r="J39" s="1">
        <v>1</v>
      </c>
      <c r="K39" s="2" t="s">
        <v>119</v>
      </c>
      <c r="L39" s="2"/>
      <c r="M39" s="2"/>
      <c r="N39" s="2"/>
    </row>
    <row r="40" spans="1:14" x14ac:dyDescent="0.25">
      <c r="A40" s="15" t="str">
        <f t="shared" si="0"/>
        <v>CaucaFácilDomingo a domingo14 horas diariasPick up doble cabina 4*2</v>
      </c>
      <c r="B40" s="1">
        <v>2</v>
      </c>
      <c r="C40" s="2" t="s">
        <v>136</v>
      </c>
      <c r="D40" s="2" t="s">
        <v>137</v>
      </c>
      <c r="E40" s="2" t="s">
        <v>163</v>
      </c>
      <c r="F40" s="2" t="s">
        <v>127</v>
      </c>
      <c r="G40" s="2" t="s">
        <v>14</v>
      </c>
      <c r="H40" s="2" t="s">
        <v>30</v>
      </c>
      <c r="I40" s="2" t="s">
        <v>16</v>
      </c>
      <c r="J40" s="1">
        <v>1</v>
      </c>
      <c r="K40" s="2" t="s">
        <v>119</v>
      </c>
      <c r="L40" s="2"/>
      <c r="M40" s="2"/>
      <c r="N40" s="2"/>
    </row>
    <row r="41" spans="1:14" x14ac:dyDescent="0.25">
      <c r="A41" s="15" t="str">
        <f t="shared" si="0"/>
        <v>CaucaFácilDomingo a domingo14 horas diariasPick up doble cabina 4*2</v>
      </c>
      <c r="B41" s="1">
        <v>2</v>
      </c>
      <c r="C41" s="2" t="s">
        <v>136</v>
      </c>
      <c r="D41" s="2" t="s">
        <v>137</v>
      </c>
      <c r="E41" s="2" t="s">
        <v>163</v>
      </c>
      <c r="F41" s="2" t="s">
        <v>127</v>
      </c>
      <c r="G41" s="2" t="s">
        <v>14</v>
      </c>
      <c r="H41" s="2" t="s">
        <v>30</v>
      </c>
      <c r="I41" s="2" t="s">
        <v>16</v>
      </c>
      <c r="J41" s="1">
        <v>1</v>
      </c>
      <c r="K41" s="2" t="s">
        <v>119</v>
      </c>
      <c r="L41" s="2"/>
      <c r="M41" s="2"/>
      <c r="N41" s="2"/>
    </row>
    <row r="42" spans="1:14" x14ac:dyDescent="0.25">
      <c r="A42" s="15" t="str">
        <f t="shared" si="0"/>
        <v>CaucaFácilDomingo a domingo14 horas diariasPick up doble cabina 4*2</v>
      </c>
      <c r="B42" s="1">
        <v>2</v>
      </c>
      <c r="C42" s="2" t="s">
        <v>136</v>
      </c>
      <c r="D42" s="2" t="s">
        <v>137</v>
      </c>
      <c r="E42" s="2" t="s">
        <v>163</v>
      </c>
      <c r="F42" s="2" t="s">
        <v>127</v>
      </c>
      <c r="G42" s="2" t="s">
        <v>14</v>
      </c>
      <c r="H42" s="2" t="s">
        <v>30</v>
      </c>
      <c r="I42" s="2" t="s">
        <v>16</v>
      </c>
      <c r="J42" s="1">
        <v>1</v>
      </c>
      <c r="K42" s="2" t="s">
        <v>119</v>
      </c>
      <c r="L42" s="2"/>
      <c r="M42" s="2"/>
      <c r="N42" s="2"/>
    </row>
    <row r="43" spans="1:14" x14ac:dyDescent="0.25">
      <c r="A43" s="15" t="str">
        <f t="shared" si="0"/>
        <v>CaquetaFácilLunes a viernes14 horas diariasCampero Camioneta 4*2</v>
      </c>
      <c r="B43" s="1">
        <v>2</v>
      </c>
      <c r="C43" s="2" t="s">
        <v>134</v>
      </c>
      <c r="D43" s="2" t="s">
        <v>135</v>
      </c>
      <c r="E43" s="2" t="s">
        <v>164</v>
      </c>
      <c r="F43" s="2" t="s">
        <v>475</v>
      </c>
      <c r="G43" s="2" t="s">
        <v>14</v>
      </c>
      <c r="H43" s="2" t="s">
        <v>15</v>
      </c>
      <c r="I43" s="2" t="s">
        <v>16</v>
      </c>
      <c r="J43" s="1">
        <v>1</v>
      </c>
      <c r="K43" s="2" t="s">
        <v>119</v>
      </c>
      <c r="L43" s="2"/>
      <c r="M43" s="2"/>
      <c r="N43" s="2"/>
    </row>
    <row r="44" spans="1:14" x14ac:dyDescent="0.25">
      <c r="A44" s="15" t="str">
        <f t="shared" si="0"/>
        <v>CaquetaFácilLunes a viernes14 horas diariasCampero Camioneta 4*4</v>
      </c>
      <c r="B44" s="1">
        <v>2</v>
      </c>
      <c r="C44" s="2" t="s">
        <v>134</v>
      </c>
      <c r="D44" s="2" t="s">
        <v>135</v>
      </c>
      <c r="E44" s="2" t="s">
        <v>156</v>
      </c>
      <c r="F44" s="2" t="s">
        <v>37</v>
      </c>
      <c r="G44" s="2" t="s">
        <v>14</v>
      </c>
      <c r="H44" s="2" t="s">
        <v>15</v>
      </c>
      <c r="I44" s="2" t="s">
        <v>16</v>
      </c>
      <c r="J44" s="1">
        <v>1</v>
      </c>
      <c r="K44" s="2" t="s">
        <v>119</v>
      </c>
      <c r="L44" s="2"/>
      <c r="M44" s="2"/>
      <c r="N44" s="2"/>
    </row>
    <row r="45" spans="1:14" x14ac:dyDescent="0.25">
      <c r="A45" s="15" t="str">
        <f t="shared" si="0"/>
        <v>CaquetaFácilLunes a viernes14 horas diariasCampero Camioneta 4*4</v>
      </c>
      <c r="B45" s="1">
        <v>2</v>
      </c>
      <c r="C45" s="2" t="s">
        <v>134</v>
      </c>
      <c r="D45" s="2" t="s">
        <v>135</v>
      </c>
      <c r="E45" s="2" t="s">
        <v>156</v>
      </c>
      <c r="F45" s="2" t="s">
        <v>37</v>
      </c>
      <c r="G45" s="2" t="s">
        <v>14</v>
      </c>
      <c r="H45" s="2" t="s">
        <v>15</v>
      </c>
      <c r="I45" s="2" t="s">
        <v>16</v>
      </c>
      <c r="J45" s="1">
        <v>1</v>
      </c>
      <c r="K45" s="2" t="s">
        <v>119</v>
      </c>
      <c r="L45" s="2"/>
      <c r="M45" s="2"/>
      <c r="N45" s="2"/>
    </row>
    <row r="46" spans="1:14" x14ac:dyDescent="0.25">
      <c r="A46" s="15" t="str">
        <f t="shared" si="0"/>
        <v>CaquetaIntermedioLunes a viernes14 horas diariasCampero Camioneta 4*4</v>
      </c>
      <c r="B46" s="1">
        <v>2</v>
      </c>
      <c r="C46" s="2" t="s">
        <v>134</v>
      </c>
      <c r="D46" s="2" t="s">
        <v>165</v>
      </c>
      <c r="E46" s="2" t="s">
        <v>166</v>
      </c>
      <c r="F46" s="2" t="s">
        <v>37</v>
      </c>
      <c r="G46" s="2" t="s">
        <v>14</v>
      </c>
      <c r="H46" s="2" t="s">
        <v>15</v>
      </c>
      <c r="I46" s="2" t="s">
        <v>63</v>
      </c>
      <c r="J46" s="1">
        <v>1</v>
      </c>
      <c r="K46" s="2" t="s">
        <v>119</v>
      </c>
      <c r="L46" s="2"/>
      <c r="M46" s="2"/>
      <c r="N46" s="2"/>
    </row>
    <row r="47" spans="1:14" x14ac:dyDescent="0.25">
      <c r="A47" s="15" t="str">
        <f t="shared" si="0"/>
        <v>CaquetaFácilLunes a viernes14 horas diariasCampero Camioneta 4*4</v>
      </c>
      <c r="B47" s="1">
        <v>2</v>
      </c>
      <c r="C47" s="2" t="s">
        <v>134</v>
      </c>
      <c r="D47" s="2" t="s">
        <v>135</v>
      </c>
      <c r="E47" s="2" t="s">
        <v>164</v>
      </c>
      <c r="F47" s="2" t="s">
        <v>37</v>
      </c>
      <c r="G47" s="2" t="s">
        <v>14</v>
      </c>
      <c r="H47" s="2" t="s">
        <v>15</v>
      </c>
      <c r="I47" s="2" t="s">
        <v>16</v>
      </c>
      <c r="J47" s="1">
        <v>1</v>
      </c>
      <c r="K47" s="2" t="s">
        <v>119</v>
      </c>
      <c r="L47" s="2"/>
      <c r="M47" s="2"/>
      <c r="N47" s="2"/>
    </row>
    <row r="48" spans="1:14" x14ac:dyDescent="0.25">
      <c r="A48" s="15" t="str">
        <f t="shared" si="0"/>
        <v>CaquetaFácilLunes a viernes14 horas diariasCampero Camioneta 4*2</v>
      </c>
      <c r="B48" s="1">
        <v>2</v>
      </c>
      <c r="C48" s="2" t="s">
        <v>134</v>
      </c>
      <c r="D48" s="2" t="s">
        <v>135</v>
      </c>
      <c r="E48" s="2" t="s">
        <v>164</v>
      </c>
      <c r="F48" s="2" t="s">
        <v>475</v>
      </c>
      <c r="G48" s="2" t="s">
        <v>14</v>
      </c>
      <c r="H48" s="2" t="s">
        <v>15</v>
      </c>
      <c r="I48" s="2" t="s">
        <v>16</v>
      </c>
      <c r="J48" s="1">
        <v>1</v>
      </c>
      <c r="K48" s="2" t="s">
        <v>119</v>
      </c>
      <c r="L48" s="2"/>
      <c r="M48" s="2"/>
      <c r="N48" s="2"/>
    </row>
    <row r="49" spans="1:14" x14ac:dyDescent="0.25">
      <c r="A49" s="15" t="str">
        <f t="shared" si="0"/>
        <v>CaquetaFácilLunes a viernes14 horas diariasCampero Camioneta 4*2</v>
      </c>
      <c r="B49" s="1">
        <v>2</v>
      </c>
      <c r="C49" s="2" t="s">
        <v>134</v>
      </c>
      <c r="D49" s="2" t="s">
        <v>135</v>
      </c>
      <c r="E49" s="2" t="s">
        <v>164</v>
      </c>
      <c r="F49" s="2" t="s">
        <v>475</v>
      </c>
      <c r="G49" s="2" t="s">
        <v>14</v>
      </c>
      <c r="H49" s="2" t="s">
        <v>15</v>
      </c>
      <c r="I49" s="2" t="s">
        <v>16</v>
      </c>
      <c r="J49" s="1">
        <v>1</v>
      </c>
      <c r="K49" s="2" t="s">
        <v>119</v>
      </c>
      <c r="L49" s="2"/>
      <c r="M49" s="2"/>
      <c r="N49" s="2"/>
    </row>
    <row r="50" spans="1:14" x14ac:dyDescent="0.25">
      <c r="A50" s="15" t="str">
        <f t="shared" si="0"/>
        <v>CaquetaFácilDomingo a domingo24 horas diariasCampero Camioneta 4*2</v>
      </c>
      <c r="B50" s="1">
        <v>2</v>
      </c>
      <c r="C50" s="2" t="s">
        <v>134</v>
      </c>
      <c r="D50" s="2" t="s">
        <v>135</v>
      </c>
      <c r="E50" s="2" t="s">
        <v>164</v>
      </c>
      <c r="F50" s="2" t="s">
        <v>475</v>
      </c>
      <c r="G50" s="2" t="s">
        <v>59</v>
      </c>
      <c r="H50" s="2" t="s">
        <v>30</v>
      </c>
      <c r="I50" s="2" t="s">
        <v>16</v>
      </c>
      <c r="J50" s="1">
        <v>1</v>
      </c>
      <c r="K50" s="2" t="s">
        <v>119</v>
      </c>
      <c r="L50" s="2"/>
      <c r="M50" s="2"/>
      <c r="N50" s="2"/>
    </row>
    <row r="51" spans="1:14" x14ac:dyDescent="0.25">
      <c r="A51" s="15" t="str">
        <f t="shared" si="0"/>
        <v>CaquetaIntermedioDomingo a domingo24 horas diariasCampero Camioneta 4*2</v>
      </c>
      <c r="B51" s="1">
        <v>2</v>
      </c>
      <c r="C51" s="2" t="s">
        <v>134</v>
      </c>
      <c r="D51" s="2" t="s">
        <v>157</v>
      </c>
      <c r="E51" s="2" t="s">
        <v>167</v>
      </c>
      <c r="F51" s="2" t="s">
        <v>475</v>
      </c>
      <c r="G51" s="2" t="s">
        <v>59</v>
      </c>
      <c r="H51" s="2" t="s">
        <v>30</v>
      </c>
      <c r="I51" s="2" t="s">
        <v>63</v>
      </c>
      <c r="J51" s="1">
        <v>1</v>
      </c>
      <c r="K51" s="2" t="s">
        <v>119</v>
      </c>
      <c r="L51" s="2"/>
      <c r="M51" s="2"/>
      <c r="N51" s="2"/>
    </row>
    <row r="52" spans="1:14" x14ac:dyDescent="0.25">
      <c r="A52" s="15" t="str">
        <f t="shared" si="0"/>
        <v>CaucaFácilLunes a viernes14 horas diariasCampero Camioneta 4*2</v>
      </c>
      <c r="B52" s="1">
        <v>2</v>
      </c>
      <c r="C52" s="2" t="s">
        <v>136</v>
      </c>
      <c r="D52" s="2" t="s">
        <v>137</v>
      </c>
      <c r="E52" s="2" t="s">
        <v>162</v>
      </c>
      <c r="F52" s="2" t="s">
        <v>475</v>
      </c>
      <c r="G52" s="2" t="s">
        <v>14</v>
      </c>
      <c r="H52" s="2" t="s">
        <v>15</v>
      </c>
      <c r="I52" s="2" t="s">
        <v>16</v>
      </c>
      <c r="J52" s="1">
        <v>1</v>
      </c>
      <c r="K52" s="2" t="s">
        <v>119</v>
      </c>
      <c r="L52" s="2"/>
      <c r="M52" s="2"/>
      <c r="N52" s="2"/>
    </row>
    <row r="53" spans="1:14" x14ac:dyDescent="0.25">
      <c r="A53" s="15" t="str">
        <f t="shared" si="0"/>
        <v>CaucaFácilDomingo a domingo24 horas diariasCampero Camioneta 4*2</v>
      </c>
      <c r="B53" s="1">
        <v>2</v>
      </c>
      <c r="C53" s="2" t="s">
        <v>136</v>
      </c>
      <c r="D53" s="2" t="s">
        <v>137</v>
      </c>
      <c r="E53" s="2" t="s">
        <v>168</v>
      </c>
      <c r="F53" s="2" t="s">
        <v>475</v>
      </c>
      <c r="G53" s="2" t="s">
        <v>59</v>
      </c>
      <c r="H53" s="2" t="s">
        <v>30</v>
      </c>
      <c r="I53" s="2" t="s">
        <v>16</v>
      </c>
      <c r="J53" s="1">
        <v>1</v>
      </c>
      <c r="K53" s="2" t="s">
        <v>119</v>
      </c>
      <c r="L53" s="2"/>
      <c r="M53" s="2"/>
      <c r="N53" s="2"/>
    </row>
    <row r="54" spans="1:14" x14ac:dyDescent="0.25">
      <c r="A54" s="15" t="str">
        <f t="shared" si="0"/>
        <v>CaucaFácilLunes a viernes12 Horas diariasCampero Camioneta 4*4</v>
      </c>
      <c r="B54" s="1">
        <v>2</v>
      </c>
      <c r="C54" s="2" t="s">
        <v>136</v>
      </c>
      <c r="D54" s="2" t="s">
        <v>137</v>
      </c>
      <c r="E54" s="2" t="s">
        <v>161</v>
      </c>
      <c r="F54" s="2" t="s">
        <v>37</v>
      </c>
      <c r="G54" s="2" t="s">
        <v>29</v>
      </c>
      <c r="H54" s="2" t="s">
        <v>15</v>
      </c>
      <c r="I54" s="2" t="s">
        <v>16</v>
      </c>
      <c r="J54" s="1">
        <v>1</v>
      </c>
      <c r="K54" s="2" t="s">
        <v>119</v>
      </c>
      <c r="L54" s="2"/>
      <c r="M54" s="2"/>
      <c r="N54" s="2"/>
    </row>
    <row r="55" spans="1:14" x14ac:dyDescent="0.25">
      <c r="A55" s="15" t="str">
        <f t="shared" si="0"/>
        <v>CaucaFácilLunes a viernes12 Horas diariasCampero Camioneta 4*4</v>
      </c>
      <c r="B55" s="1">
        <v>2</v>
      </c>
      <c r="C55" s="2" t="s">
        <v>136</v>
      </c>
      <c r="D55" s="2" t="s">
        <v>137</v>
      </c>
      <c r="E55" s="2" t="s">
        <v>161</v>
      </c>
      <c r="F55" s="2" t="s">
        <v>37</v>
      </c>
      <c r="G55" s="2" t="s">
        <v>29</v>
      </c>
      <c r="H55" s="2" t="s">
        <v>15</v>
      </c>
      <c r="I55" s="2" t="s">
        <v>16</v>
      </c>
      <c r="J55" s="1">
        <v>1</v>
      </c>
      <c r="K55" s="2" t="s">
        <v>119</v>
      </c>
      <c r="L55" s="2"/>
      <c r="M55" s="2"/>
      <c r="N55" s="2"/>
    </row>
    <row r="56" spans="1:14" x14ac:dyDescent="0.25">
      <c r="A56" s="15" t="str">
        <f t="shared" si="0"/>
        <v>CaucaFácilDomingo a domingo14 horas diariasPick up doble cabina 4*2</v>
      </c>
      <c r="B56" s="1">
        <v>2</v>
      </c>
      <c r="C56" s="2" t="s">
        <v>136</v>
      </c>
      <c r="D56" s="2" t="s">
        <v>137</v>
      </c>
      <c r="E56" s="2" t="s">
        <v>168</v>
      </c>
      <c r="F56" s="2" t="s">
        <v>127</v>
      </c>
      <c r="G56" s="2" t="s">
        <v>14</v>
      </c>
      <c r="H56" s="2" t="s">
        <v>30</v>
      </c>
      <c r="I56" s="2" t="s">
        <v>16</v>
      </c>
      <c r="J56" s="1">
        <v>1</v>
      </c>
      <c r="K56" s="2" t="s">
        <v>119</v>
      </c>
      <c r="L56" s="2"/>
      <c r="M56" s="2"/>
      <c r="N56" s="2"/>
    </row>
    <row r="57" spans="1:14" x14ac:dyDescent="0.25">
      <c r="A57" s="15" t="str">
        <f t="shared" si="0"/>
        <v>CaucaFácilLunes a viernes14 horas diariasCampero Camioneta 4*2</v>
      </c>
      <c r="B57" s="1">
        <v>2</v>
      </c>
      <c r="C57" s="2" t="s">
        <v>136</v>
      </c>
      <c r="D57" s="2" t="s">
        <v>137</v>
      </c>
      <c r="E57" s="2" t="s">
        <v>163</v>
      </c>
      <c r="F57" s="2" t="s">
        <v>475</v>
      </c>
      <c r="G57" s="2" t="s">
        <v>14</v>
      </c>
      <c r="H57" s="2" t="s">
        <v>15</v>
      </c>
      <c r="I57" s="2" t="s">
        <v>16</v>
      </c>
      <c r="J57" s="1">
        <v>1</v>
      </c>
      <c r="K57" s="2" t="s">
        <v>119</v>
      </c>
      <c r="L57" s="2"/>
      <c r="M57" s="2"/>
      <c r="N57" s="2"/>
    </row>
    <row r="58" spans="1:14" x14ac:dyDescent="0.25">
      <c r="A58" s="15" t="str">
        <f t="shared" si="0"/>
        <v>CaucaFácilDomingo a domingo14 horas diariasPick up doble cabina 4*2</v>
      </c>
      <c r="B58" s="1">
        <v>2</v>
      </c>
      <c r="C58" s="2" t="s">
        <v>136</v>
      </c>
      <c r="D58" s="2" t="s">
        <v>137</v>
      </c>
      <c r="E58" s="2" t="s">
        <v>162</v>
      </c>
      <c r="F58" s="2" t="s">
        <v>127</v>
      </c>
      <c r="G58" s="2" t="s">
        <v>14</v>
      </c>
      <c r="H58" s="2" t="s">
        <v>30</v>
      </c>
      <c r="I58" s="2" t="s">
        <v>16</v>
      </c>
      <c r="J58" s="1">
        <v>1</v>
      </c>
      <c r="K58" s="2" t="s">
        <v>119</v>
      </c>
      <c r="L58" s="2"/>
      <c r="M58" s="2"/>
      <c r="N58" s="2"/>
    </row>
    <row r="59" spans="1:14" x14ac:dyDescent="0.25">
      <c r="A59" s="15" t="str">
        <f t="shared" si="0"/>
        <v>CaucaFácilLunes a viernes14 horas diariasCampero Camioneta 4*2</v>
      </c>
      <c r="B59" s="1">
        <v>2</v>
      </c>
      <c r="C59" s="2" t="s">
        <v>136</v>
      </c>
      <c r="D59" s="2" t="s">
        <v>137</v>
      </c>
      <c r="E59" s="2" t="s">
        <v>161</v>
      </c>
      <c r="F59" s="2" t="s">
        <v>475</v>
      </c>
      <c r="G59" s="2" t="s">
        <v>14</v>
      </c>
      <c r="H59" s="2" t="s">
        <v>15</v>
      </c>
      <c r="I59" s="2" t="s">
        <v>16</v>
      </c>
      <c r="J59" s="1">
        <v>1</v>
      </c>
      <c r="K59" s="2" t="s">
        <v>119</v>
      </c>
      <c r="L59" s="2"/>
      <c r="M59" s="2"/>
      <c r="N59" s="2"/>
    </row>
    <row r="60" spans="1:14" x14ac:dyDescent="0.25">
      <c r="A60" s="15" t="str">
        <f t="shared" si="0"/>
        <v>CaucaFácilDomingo a domingo24 horas diariasCampero Camioneta 4*2</v>
      </c>
      <c r="B60" s="1">
        <v>2</v>
      </c>
      <c r="C60" s="2" t="s">
        <v>136</v>
      </c>
      <c r="D60" s="2" t="s">
        <v>137</v>
      </c>
      <c r="E60" s="2" t="s">
        <v>163</v>
      </c>
      <c r="F60" s="2" t="s">
        <v>475</v>
      </c>
      <c r="G60" s="2" t="s">
        <v>59</v>
      </c>
      <c r="H60" s="2" t="s">
        <v>30</v>
      </c>
      <c r="I60" s="2" t="s">
        <v>16</v>
      </c>
      <c r="J60" s="1">
        <v>1</v>
      </c>
      <c r="K60" s="2" t="s">
        <v>119</v>
      </c>
      <c r="L60" s="2"/>
      <c r="M60" s="2"/>
      <c r="N60" s="2"/>
    </row>
    <row r="61" spans="1:14" x14ac:dyDescent="0.25">
      <c r="A61" s="15" t="str">
        <f t="shared" si="0"/>
        <v>CaucaFácilDomingo a domingo24 horas diariasCampero Camioneta 4*2</v>
      </c>
      <c r="B61" s="1">
        <v>2</v>
      </c>
      <c r="C61" s="2" t="s">
        <v>136</v>
      </c>
      <c r="D61" s="2" t="s">
        <v>137</v>
      </c>
      <c r="E61" s="2" t="s">
        <v>163</v>
      </c>
      <c r="F61" s="2" t="s">
        <v>475</v>
      </c>
      <c r="G61" s="2" t="s">
        <v>59</v>
      </c>
      <c r="H61" s="2" t="s">
        <v>30</v>
      </c>
      <c r="I61" s="2" t="s">
        <v>16</v>
      </c>
      <c r="J61" s="1">
        <v>1</v>
      </c>
      <c r="K61" s="2" t="s">
        <v>119</v>
      </c>
      <c r="L61" s="2"/>
      <c r="M61" s="2"/>
      <c r="N61" s="2"/>
    </row>
    <row r="62" spans="1:14" x14ac:dyDescent="0.25">
      <c r="A62" s="15" t="str">
        <f t="shared" si="0"/>
        <v>CaucaFácilDomingo a domingo24 horas diariasCampero Camioneta 4*2</v>
      </c>
      <c r="B62" s="1">
        <v>2</v>
      </c>
      <c r="C62" s="2" t="s">
        <v>136</v>
      </c>
      <c r="D62" s="2" t="s">
        <v>137</v>
      </c>
      <c r="E62" s="2" t="s">
        <v>162</v>
      </c>
      <c r="F62" s="2" t="s">
        <v>475</v>
      </c>
      <c r="G62" s="2" t="s">
        <v>59</v>
      </c>
      <c r="H62" s="2" t="s">
        <v>30</v>
      </c>
      <c r="I62" s="2" t="s">
        <v>16</v>
      </c>
      <c r="J62" s="1">
        <v>1</v>
      </c>
      <c r="K62" s="2" t="s">
        <v>119</v>
      </c>
      <c r="L62" s="2"/>
      <c r="M62" s="2"/>
      <c r="N62" s="2"/>
    </row>
    <row r="63" spans="1:14" x14ac:dyDescent="0.25">
      <c r="A63" s="15" t="str">
        <f t="shared" si="0"/>
        <v>HuilaIntermedioLunes a viernes14 horas diariasCampero Camioneta 4*2</v>
      </c>
      <c r="B63" s="1">
        <v>2</v>
      </c>
      <c r="C63" s="2" t="s">
        <v>139</v>
      </c>
      <c r="D63" s="2" t="s">
        <v>169</v>
      </c>
      <c r="E63" s="2" t="s">
        <v>170</v>
      </c>
      <c r="F63" s="2" t="s">
        <v>475</v>
      </c>
      <c r="G63" s="2" t="s">
        <v>14</v>
      </c>
      <c r="H63" s="2" t="s">
        <v>15</v>
      </c>
      <c r="I63" s="2" t="s">
        <v>63</v>
      </c>
      <c r="J63" s="1">
        <v>1</v>
      </c>
      <c r="K63" s="2" t="s">
        <v>119</v>
      </c>
      <c r="L63" s="2"/>
      <c r="M63" s="2"/>
      <c r="N63" s="2"/>
    </row>
    <row r="64" spans="1:14" x14ac:dyDescent="0.25">
      <c r="A64" s="15" t="str">
        <f t="shared" si="0"/>
        <v>HuilaIntermedioLunes a viernes14 horas diariasCampero Camioneta 4*4</v>
      </c>
      <c r="B64" s="1">
        <v>2</v>
      </c>
      <c r="C64" s="2" t="s">
        <v>139</v>
      </c>
      <c r="D64" s="2" t="s">
        <v>169</v>
      </c>
      <c r="E64" s="2" t="s">
        <v>170</v>
      </c>
      <c r="F64" s="2" t="s">
        <v>37</v>
      </c>
      <c r="G64" s="2" t="s">
        <v>14</v>
      </c>
      <c r="H64" s="2" t="s">
        <v>15</v>
      </c>
      <c r="I64" s="2" t="s">
        <v>63</v>
      </c>
      <c r="J64" s="1">
        <v>1</v>
      </c>
      <c r="K64" s="2" t="s">
        <v>119</v>
      </c>
      <c r="L64" s="2"/>
      <c r="M64" s="2"/>
      <c r="N64" s="2"/>
    </row>
    <row r="65" spans="1:14" x14ac:dyDescent="0.25">
      <c r="A65" s="15" t="str">
        <f t="shared" si="0"/>
        <v>HuilaIntermedioLunes a viernes14 horas diariasCampero Camioneta 4*4</v>
      </c>
      <c r="B65" s="1">
        <v>2</v>
      </c>
      <c r="C65" s="2" t="s">
        <v>139</v>
      </c>
      <c r="D65" s="2" t="s">
        <v>171</v>
      </c>
      <c r="E65" s="2" t="s">
        <v>172</v>
      </c>
      <c r="F65" s="2" t="s">
        <v>37</v>
      </c>
      <c r="G65" s="2" t="s">
        <v>14</v>
      </c>
      <c r="H65" s="2" t="s">
        <v>15</v>
      </c>
      <c r="I65" s="2" t="s">
        <v>63</v>
      </c>
      <c r="J65" s="1">
        <v>1</v>
      </c>
      <c r="K65" s="2" t="s">
        <v>119</v>
      </c>
      <c r="L65" s="2"/>
      <c r="M65" s="2"/>
      <c r="N65" s="2"/>
    </row>
    <row r="66" spans="1:14" x14ac:dyDescent="0.25">
      <c r="A66" s="15" t="str">
        <f t="shared" si="0"/>
        <v>HuilaFácilLunes a viernes14 horas diariasCampero Camioneta 4*4</v>
      </c>
      <c r="B66" s="1">
        <v>2</v>
      </c>
      <c r="C66" s="2" t="s">
        <v>139</v>
      </c>
      <c r="D66" s="2" t="s">
        <v>140</v>
      </c>
      <c r="E66" s="2" t="s">
        <v>173</v>
      </c>
      <c r="F66" s="2" t="s">
        <v>37</v>
      </c>
      <c r="G66" s="2" t="s">
        <v>14</v>
      </c>
      <c r="H66" s="2" t="s">
        <v>15</v>
      </c>
      <c r="I66" s="2" t="s">
        <v>16</v>
      </c>
      <c r="J66" s="1">
        <v>1</v>
      </c>
      <c r="K66" s="2" t="s">
        <v>119</v>
      </c>
      <c r="L66" s="2"/>
      <c r="M66" s="2"/>
      <c r="N66" s="2"/>
    </row>
    <row r="67" spans="1:14" x14ac:dyDescent="0.25">
      <c r="A67" s="15" t="str">
        <f t="shared" ref="A67:A130" si="1">+TRIM(TRIM(C67)&amp;TRIM(I67)&amp;TRIM(H67)&amp;TRIM(G67)&amp;TRIM(F67))</f>
        <v>HuilaFácilLunes a viernes14 horas diariasCampero Camioneta 4*2</v>
      </c>
      <c r="B67" s="1">
        <v>2</v>
      </c>
      <c r="C67" s="2" t="s">
        <v>139</v>
      </c>
      <c r="D67" s="2" t="s">
        <v>140</v>
      </c>
      <c r="E67" s="2" t="s">
        <v>141</v>
      </c>
      <c r="F67" s="2" t="s">
        <v>475</v>
      </c>
      <c r="G67" s="2" t="s">
        <v>14</v>
      </c>
      <c r="H67" s="2" t="s">
        <v>15</v>
      </c>
      <c r="I67" s="2" t="s">
        <v>16</v>
      </c>
      <c r="J67" s="1">
        <v>1</v>
      </c>
      <c r="K67" s="2" t="s">
        <v>119</v>
      </c>
      <c r="L67" s="2"/>
      <c r="M67" s="2"/>
      <c r="N67" s="2"/>
    </row>
    <row r="68" spans="1:14" x14ac:dyDescent="0.25">
      <c r="A68" s="15" t="str">
        <f t="shared" si="1"/>
        <v>HuilaFácilLunes a viernes14 horas diariasCampero Camioneta 4*2</v>
      </c>
      <c r="B68" s="1">
        <v>2</v>
      </c>
      <c r="C68" s="2" t="s">
        <v>139</v>
      </c>
      <c r="D68" s="2" t="s">
        <v>140</v>
      </c>
      <c r="E68" s="2" t="s">
        <v>174</v>
      </c>
      <c r="F68" s="2" t="s">
        <v>475</v>
      </c>
      <c r="G68" s="2" t="s">
        <v>14</v>
      </c>
      <c r="H68" s="2" t="s">
        <v>15</v>
      </c>
      <c r="I68" s="2" t="s">
        <v>16</v>
      </c>
      <c r="J68" s="1">
        <v>1</v>
      </c>
      <c r="K68" s="2" t="s">
        <v>119</v>
      </c>
      <c r="L68" s="2"/>
      <c r="M68" s="2"/>
      <c r="N68" s="2"/>
    </row>
    <row r="69" spans="1:14" x14ac:dyDescent="0.25">
      <c r="A69" s="15" t="str">
        <f t="shared" si="1"/>
        <v>HuilaIntermedioLunes a viernes14 horas diariasCampero Camioneta 4*2</v>
      </c>
      <c r="B69" s="1">
        <v>2</v>
      </c>
      <c r="C69" s="2" t="s">
        <v>139</v>
      </c>
      <c r="D69" s="2" t="s">
        <v>175</v>
      </c>
      <c r="E69" s="2" t="s">
        <v>176</v>
      </c>
      <c r="F69" s="2" t="s">
        <v>475</v>
      </c>
      <c r="G69" s="2" t="s">
        <v>14</v>
      </c>
      <c r="H69" s="2" t="s">
        <v>15</v>
      </c>
      <c r="I69" s="2" t="s">
        <v>63</v>
      </c>
      <c r="J69" s="1">
        <v>1</v>
      </c>
      <c r="K69" s="2" t="s">
        <v>119</v>
      </c>
      <c r="L69" s="2"/>
      <c r="M69" s="2"/>
      <c r="N69" s="2"/>
    </row>
    <row r="70" spans="1:14" x14ac:dyDescent="0.25">
      <c r="A70" s="15" t="str">
        <f t="shared" si="1"/>
        <v>HuilaIntermedioDomingo a domingo14 horas diariasPick up doble cabina 4*2</v>
      </c>
      <c r="B70" s="1">
        <v>2</v>
      </c>
      <c r="C70" s="2" t="s">
        <v>139</v>
      </c>
      <c r="D70" s="2" t="s">
        <v>175</v>
      </c>
      <c r="E70" s="2" t="s">
        <v>176</v>
      </c>
      <c r="F70" s="2" t="s">
        <v>127</v>
      </c>
      <c r="G70" s="2" t="s">
        <v>14</v>
      </c>
      <c r="H70" s="2" t="s">
        <v>30</v>
      </c>
      <c r="I70" s="2" t="s">
        <v>63</v>
      </c>
      <c r="J70" s="1">
        <v>1</v>
      </c>
      <c r="K70" s="2" t="s">
        <v>119</v>
      </c>
      <c r="L70" s="2"/>
      <c r="M70" s="2"/>
      <c r="N70" s="2"/>
    </row>
    <row r="71" spans="1:14" x14ac:dyDescent="0.25">
      <c r="A71" s="15" t="str">
        <f t="shared" si="1"/>
        <v>HuilaFácilLunes a viernes14 horas diariasCampero Camioneta 4*4</v>
      </c>
      <c r="B71" s="1">
        <v>2</v>
      </c>
      <c r="C71" s="2" t="s">
        <v>139</v>
      </c>
      <c r="D71" s="2" t="s">
        <v>140</v>
      </c>
      <c r="E71" s="2" t="s">
        <v>141</v>
      </c>
      <c r="F71" s="2" t="s">
        <v>37</v>
      </c>
      <c r="G71" s="2" t="s">
        <v>14</v>
      </c>
      <c r="H71" s="2" t="s">
        <v>15</v>
      </c>
      <c r="I71" s="2" t="s">
        <v>16</v>
      </c>
      <c r="J71" s="1">
        <v>1</v>
      </c>
      <c r="K71" s="2" t="s">
        <v>119</v>
      </c>
      <c r="L71" s="2"/>
      <c r="M71" s="2"/>
      <c r="N71" s="2"/>
    </row>
    <row r="72" spans="1:14" x14ac:dyDescent="0.25">
      <c r="A72" s="15" t="str">
        <f t="shared" si="1"/>
        <v>HuilaFácilDomingo a domingo24 horas diariasCampero Camioneta 4*2</v>
      </c>
      <c r="B72" s="1">
        <v>2</v>
      </c>
      <c r="C72" s="2" t="s">
        <v>139</v>
      </c>
      <c r="D72" s="2" t="s">
        <v>140</v>
      </c>
      <c r="E72" s="2" t="s">
        <v>174</v>
      </c>
      <c r="F72" s="2" t="s">
        <v>475</v>
      </c>
      <c r="G72" s="2" t="s">
        <v>59</v>
      </c>
      <c r="H72" s="2" t="s">
        <v>30</v>
      </c>
      <c r="I72" s="2" t="s">
        <v>16</v>
      </c>
      <c r="J72" s="1">
        <v>1</v>
      </c>
      <c r="K72" s="2" t="s">
        <v>119</v>
      </c>
      <c r="L72" s="2"/>
      <c r="M72" s="2"/>
      <c r="N72" s="2"/>
    </row>
    <row r="73" spans="1:14" x14ac:dyDescent="0.25">
      <c r="A73" s="15" t="str">
        <f t="shared" si="1"/>
        <v>HuilaFácilDomingo a domingo14 horas diariasPick up doble cabina 4*2</v>
      </c>
      <c r="B73" s="1">
        <v>2</v>
      </c>
      <c r="C73" s="2" t="s">
        <v>139</v>
      </c>
      <c r="D73" s="2" t="s">
        <v>140</v>
      </c>
      <c r="E73" s="2" t="s">
        <v>173</v>
      </c>
      <c r="F73" s="2" t="s">
        <v>127</v>
      </c>
      <c r="G73" s="2" t="s">
        <v>14</v>
      </c>
      <c r="H73" s="2" t="s">
        <v>30</v>
      </c>
      <c r="I73" s="2" t="s">
        <v>16</v>
      </c>
      <c r="J73" s="1">
        <v>1</v>
      </c>
      <c r="K73" s="2" t="s">
        <v>119</v>
      </c>
      <c r="L73" s="2"/>
      <c r="M73" s="2"/>
      <c r="N73" s="2"/>
    </row>
    <row r="74" spans="1:14" x14ac:dyDescent="0.25">
      <c r="A74" s="15" t="str">
        <f t="shared" si="1"/>
        <v>HuilaFácilDomingo a domingo24 horas diariasCampero Camioneta 4*2</v>
      </c>
      <c r="B74" s="1">
        <v>2</v>
      </c>
      <c r="C74" s="2" t="s">
        <v>139</v>
      </c>
      <c r="D74" s="2" t="s">
        <v>140</v>
      </c>
      <c r="E74" s="2" t="s">
        <v>173</v>
      </c>
      <c r="F74" s="2" t="s">
        <v>475</v>
      </c>
      <c r="G74" s="2" t="s">
        <v>59</v>
      </c>
      <c r="H74" s="2" t="s">
        <v>30</v>
      </c>
      <c r="I74" s="2" t="s">
        <v>16</v>
      </c>
      <c r="J74" s="1">
        <v>1</v>
      </c>
      <c r="K74" s="2" t="s">
        <v>119</v>
      </c>
      <c r="L74" s="2"/>
      <c r="M74" s="2"/>
      <c r="N74" s="2"/>
    </row>
    <row r="75" spans="1:14" x14ac:dyDescent="0.25">
      <c r="A75" s="15" t="str">
        <f t="shared" si="1"/>
        <v>NariñoFácilLunes a viernes14 horas diariasCampero Camioneta 4*2</v>
      </c>
      <c r="B75" s="1">
        <v>2</v>
      </c>
      <c r="C75" s="2" t="s">
        <v>142</v>
      </c>
      <c r="D75" s="2" t="s">
        <v>143</v>
      </c>
      <c r="E75" s="2" t="s">
        <v>177</v>
      </c>
      <c r="F75" s="2" t="s">
        <v>475</v>
      </c>
      <c r="G75" s="2" t="s">
        <v>14</v>
      </c>
      <c r="H75" s="2" t="s">
        <v>15</v>
      </c>
      <c r="I75" s="2" t="s">
        <v>16</v>
      </c>
      <c r="J75" s="1">
        <v>1</v>
      </c>
      <c r="K75" s="2" t="s">
        <v>119</v>
      </c>
      <c r="L75" s="2"/>
      <c r="M75" s="2"/>
      <c r="N75" s="2"/>
    </row>
    <row r="76" spans="1:14" x14ac:dyDescent="0.25">
      <c r="A76" s="15" t="str">
        <f t="shared" si="1"/>
        <v>NariñoFácilLunes a viernes14 horas diariasCampero Camioneta 4*4</v>
      </c>
      <c r="B76" s="1">
        <v>2</v>
      </c>
      <c r="C76" s="2" t="s">
        <v>142</v>
      </c>
      <c r="D76" s="2" t="s">
        <v>143</v>
      </c>
      <c r="E76" s="2" t="s">
        <v>178</v>
      </c>
      <c r="F76" s="2" t="s">
        <v>37</v>
      </c>
      <c r="G76" s="2" t="s">
        <v>14</v>
      </c>
      <c r="H76" s="2" t="s">
        <v>15</v>
      </c>
      <c r="I76" s="2" t="s">
        <v>16</v>
      </c>
      <c r="J76" s="1">
        <v>1</v>
      </c>
      <c r="K76" s="2" t="s">
        <v>119</v>
      </c>
      <c r="L76" s="2"/>
      <c r="M76" s="2"/>
      <c r="N76" s="2"/>
    </row>
    <row r="77" spans="1:14" x14ac:dyDescent="0.25">
      <c r="A77" s="15" t="str">
        <f t="shared" si="1"/>
        <v>NariñoIntermedioLunes a viernes14 horas diariasPick up doble cabina 4*2</v>
      </c>
      <c r="B77" s="1">
        <v>2</v>
      </c>
      <c r="C77" s="2" t="s">
        <v>142</v>
      </c>
      <c r="D77" s="2" t="s">
        <v>179</v>
      </c>
      <c r="E77" s="2" t="s">
        <v>180</v>
      </c>
      <c r="F77" s="2" t="s">
        <v>127</v>
      </c>
      <c r="G77" s="2" t="s">
        <v>14</v>
      </c>
      <c r="H77" s="2" t="s">
        <v>15</v>
      </c>
      <c r="I77" s="2" t="s">
        <v>63</v>
      </c>
      <c r="J77" s="1">
        <v>1</v>
      </c>
      <c r="K77" s="2" t="s">
        <v>119</v>
      </c>
      <c r="L77" s="2"/>
      <c r="M77" s="2"/>
      <c r="N77" s="2"/>
    </row>
    <row r="78" spans="1:14" x14ac:dyDescent="0.25">
      <c r="A78" s="15" t="str">
        <f t="shared" si="1"/>
        <v>NariñoFácilLunes a viernes14 horas diariasCampero Camioneta 4*2</v>
      </c>
      <c r="B78" s="1">
        <v>2</v>
      </c>
      <c r="C78" s="2" t="s">
        <v>142</v>
      </c>
      <c r="D78" s="2" t="s">
        <v>143</v>
      </c>
      <c r="E78" s="2" t="s">
        <v>177</v>
      </c>
      <c r="F78" s="2" t="s">
        <v>475</v>
      </c>
      <c r="G78" s="2" t="s">
        <v>14</v>
      </c>
      <c r="H78" s="2" t="s">
        <v>15</v>
      </c>
      <c r="I78" s="2" t="s">
        <v>16</v>
      </c>
      <c r="J78" s="1">
        <v>1</v>
      </c>
      <c r="K78" s="2" t="s">
        <v>119</v>
      </c>
      <c r="L78" s="2"/>
      <c r="M78" s="2"/>
      <c r="N78" s="2"/>
    </row>
    <row r="79" spans="1:14" x14ac:dyDescent="0.25">
      <c r="A79" s="15" t="str">
        <f t="shared" si="1"/>
        <v>NariñoFácilLunes a viernes14 horas diariasCampero Camioneta 4*4</v>
      </c>
      <c r="B79" s="1">
        <v>2</v>
      </c>
      <c r="C79" s="2" t="s">
        <v>142</v>
      </c>
      <c r="D79" s="2" t="s">
        <v>143</v>
      </c>
      <c r="E79" s="2" t="s">
        <v>181</v>
      </c>
      <c r="F79" s="2" t="s">
        <v>37</v>
      </c>
      <c r="G79" s="2" t="s">
        <v>14</v>
      </c>
      <c r="H79" s="2" t="s">
        <v>15</v>
      </c>
      <c r="I79" s="2" t="s">
        <v>16</v>
      </c>
      <c r="J79" s="1">
        <v>1</v>
      </c>
      <c r="K79" s="2" t="s">
        <v>119</v>
      </c>
      <c r="L79" s="2"/>
      <c r="M79" s="2"/>
      <c r="N79" s="2"/>
    </row>
    <row r="80" spans="1:14" x14ac:dyDescent="0.25">
      <c r="A80" s="15" t="str">
        <f t="shared" si="1"/>
        <v>NariñoIntermedioLunes a viernes14 horas diariasPick up doble cabina 4*2</v>
      </c>
      <c r="B80" s="1">
        <v>2</v>
      </c>
      <c r="C80" s="2" t="s">
        <v>142</v>
      </c>
      <c r="D80" s="2" t="s">
        <v>182</v>
      </c>
      <c r="E80" s="2" t="s">
        <v>183</v>
      </c>
      <c r="F80" s="2" t="s">
        <v>127</v>
      </c>
      <c r="G80" s="2" t="s">
        <v>14</v>
      </c>
      <c r="H80" s="2" t="s">
        <v>15</v>
      </c>
      <c r="I80" s="2" t="s">
        <v>63</v>
      </c>
      <c r="J80" s="1">
        <v>1</v>
      </c>
      <c r="K80" s="2" t="s">
        <v>119</v>
      </c>
      <c r="L80" s="2"/>
      <c r="M80" s="2"/>
      <c r="N80" s="2"/>
    </row>
    <row r="81" spans="1:14" x14ac:dyDescent="0.25">
      <c r="A81" s="15" t="str">
        <f t="shared" si="1"/>
        <v>NariñoFácilLunes a viernes14 horas diariasCampero Camioneta 4*2</v>
      </c>
      <c r="B81" s="1">
        <v>2</v>
      </c>
      <c r="C81" s="2" t="s">
        <v>142</v>
      </c>
      <c r="D81" s="2" t="s">
        <v>143</v>
      </c>
      <c r="E81" s="2" t="s">
        <v>184</v>
      </c>
      <c r="F81" s="2" t="s">
        <v>475</v>
      </c>
      <c r="G81" s="2" t="s">
        <v>14</v>
      </c>
      <c r="H81" s="2" t="s">
        <v>15</v>
      </c>
      <c r="I81" s="2" t="s">
        <v>16</v>
      </c>
      <c r="J81" s="1">
        <v>1</v>
      </c>
      <c r="K81" s="2" t="s">
        <v>119</v>
      </c>
      <c r="L81" s="2"/>
      <c r="M81" s="2"/>
      <c r="N81" s="2"/>
    </row>
    <row r="82" spans="1:14" x14ac:dyDescent="0.25">
      <c r="A82" s="15" t="str">
        <f t="shared" si="1"/>
        <v>NariñoIntermedioDomingo a domingo24 horas diariasCampero Camioneta 4*2</v>
      </c>
      <c r="B82" s="1">
        <v>2</v>
      </c>
      <c r="C82" s="2" t="s">
        <v>142</v>
      </c>
      <c r="D82" s="2" t="s">
        <v>182</v>
      </c>
      <c r="E82" s="2" t="s">
        <v>183</v>
      </c>
      <c r="F82" s="2" t="s">
        <v>475</v>
      </c>
      <c r="G82" s="2" t="s">
        <v>59</v>
      </c>
      <c r="H82" s="2" t="s">
        <v>30</v>
      </c>
      <c r="I82" s="2" t="s">
        <v>63</v>
      </c>
      <c r="J82" s="1">
        <v>1</v>
      </c>
      <c r="K82" s="2" t="s">
        <v>119</v>
      </c>
      <c r="L82" s="2"/>
      <c r="M82" s="2"/>
      <c r="N82" s="2"/>
    </row>
    <row r="83" spans="1:14" x14ac:dyDescent="0.25">
      <c r="A83" s="15" t="str">
        <f t="shared" si="1"/>
        <v>NariñoFácilLunes a viernes14 horas diariasCampero Camioneta 4*2</v>
      </c>
      <c r="B83" s="1">
        <v>2</v>
      </c>
      <c r="C83" s="2" t="s">
        <v>142</v>
      </c>
      <c r="D83" s="2" t="s">
        <v>143</v>
      </c>
      <c r="E83" s="2" t="s">
        <v>144</v>
      </c>
      <c r="F83" s="2" t="s">
        <v>475</v>
      </c>
      <c r="G83" s="2" t="s">
        <v>14</v>
      </c>
      <c r="H83" s="2" t="s">
        <v>15</v>
      </c>
      <c r="I83" s="2" t="s">
        <v>16</v>
      </c>
      <c r="J83" s="1">
        <v>1</v>
      </c>
      <c r="K83" s="2" t="s">
        <v>119</v>
      </c>
      <c r="L83" s="2"/>
      <c r="M83" s="2"/>
      <c r="N83" s="2"/>
    </row>
    <row r="84" spans="1:14" x14ac:dyDescent="0.25">
      <c r="A84" s="15" t="str">
        <f t="shared" si="1"/>
        <v>NariñoIntermedioDomingo a domingo24 horas diariasCampero Camioneta 4*2</v>
      </c>
      <c r="B84" s="1">
        <v>2</v>
      </c>
      <c r="C84" s="2" t="s">
        <v>142</v>
      </c>
      <c r="D84" s="2" t="s">
        <v>185</v>
      </c>
      <c r="E84" s="2" t="s">
        <v>186</v>
      </c>
      <c r="F84" s="2" t="s">
        <v>475</v>
      </c>
      <c r="G84" s="2" t="s">
        <v>59</v>
      </c>
      <c r="H84" s="2" t="s">
        <v>30</v>
      </c>
      <c r="I84" s="2" t="s">
        <v>63</v>
      </c>
      <c r="J84" s="1">
        <v>1</v>
      </c>
      <c r="K84" s="2" t="s">
        <v>119</v>
      </c>
      <c r="L84" s="2"/>
      <c r="M84" s="2"/>
      <c r="N84" s="2"/>
    </row>
    <row r="85" spans="1:14" x14ac:dyDescent="0.25">
      <c r="A85" s="15" t="str">
        <f t="shared" si="1"/>
        <v>NariñoFácilDomingo a domingo24 horas diariasCampero Camioneta 4*2</v>
      </c>
      <c r="B85" s="1">
        <v>2</v>
      </c>
      <c r="C85" s="2" t="s">
        <v>142</v>
      </c>
      <c r="D85" s="2" t="s">
        <v>143</v>
      </c>
      <c r="E85" s="2" t="s">
        <v>177</v>
      </c>
      <c r="F85" s="2" t="s">
        <v>475</v>
      </c>
      <c r="G85" s="2" t="s">
        <v>59</v>
      </c>
      <c r="H85" s="2" t="s">
        <v>30</v>
      </c>
      <c r="I85" s="2" t="s">
        <v>16</v>
      </c>
      <c r="J85" s="1">
        <v>1</v>
      </c>
      <c r="K85" s="2" t="s">
        <v>119</v>
      </c>
      <c r="L85" s="2"/>
      <c r="M85" s="2"/>
      <c r="N85" s="2"/>
    </row>
    <row r="86" spans="1:14" x14ac:dyDescent="0.25">
      <c r="A86" s="15" t="str">
        <f t="shared" si="1"/>
        <v>NariñoFácilDomingo a domingo24 horas diariasCampero Camioneta 4*2</v>
      </c>
      <c r="B86" s="1">
        <v>2</v>
      </c>
      <c r="C86" s="2" t="s">
        <v>142</v>
      </c>
      <c r="D86" s="2" t="s">
        <v>143</v>
      </c>
      <c r="E86" s="2" t="s">
        <v>177</v>
      </c>
      <c r="F86" s="2" t="s">
        <v>475</v>
      </c>
      <c r="G86" s="2" t="s">
        <v>59</v>
      </c>
      <c r="H86" s="2" t="s">
        <v>30</v>
      </c>
      <c r="I86" s="2" t="s">
        <v>16</v>
      </c>
      <c r="J86" s="1">
        <v>1</v>
      </c>
      <c r="K86" s="2" t="s">
        <v>119</v>
      </c>
      <c r="L86" s="2"/>
      <c r="M86" s="2"/>
      <c r="N86" s="2"/>
    </row>
    <row r="87" spans="1:14" x14ac:dyDescent="0.25">
      <c r="A87" s="15" t="str">
        <f t="shared" si="1"/>
        <v>NariñoFácilDomingo a domingo24 horas diariasCampero Camioneta 4*2</v>
      </c>
      <c r="B87" s="1">
        <v>2</v>
      </c>
      <c r="C87" s="2" t="s">
        <v>142</v>
      </c>
      <c r="D87" s="2" t="s">
        <v>143</v>
      </c>
      <c r="E87" s="2" t="s">
        <v>178</v>
      </c>
      <c r="F87" s="2" t="s">
        <v>475</v>
      </c>
      <c r="G87" s="2" t="s">
        <v>59</v>
      </c>
      <c r="H87" s="2" t="s">
        <v>30</v>
      </c>
      <c r="I87" s="2" t="s">
        <v>16</v>
      </c>
      <c r="J87" s="1">
        <v>1</v>
      </c>
      <c r="K87" s="2" t="s">
        <v>119</v>
      </c>
      <c r="L87" s="2"/>
      <c r="M87" s="2"/>
      <c r="N87" s="2"/>
    </row>
    <row r="88" spans="1:14" x14ac:dyDescent="0.25">
      <c r="A88" s="15" t="str">
        <f t="shared" si="1"/>
        <v>NariñoIntermedioDomingo a domingo24 horas diariasCampero Camioneta 4*2</v>
      </c>
      <c r="B88" s="1">
        <v>2</v>
      </c>
      <c r="C88" s="2" t="s">
        <v>142</v>
      </c>
      <c r="D88" s="2" t="s">
        <v>187</v>
      </c>
      <c r="E88" s="2" t="s">
        <v>188</v>
      </c>
      <c r="F88" s="2" t="s">
        <v>475</v>
      </c>
      <c r="G88" s="2" t="s">
        <v>59</v>
      </c>
      <c r="H88" s="2" t="s">
        <v>30</v>
      </c>
      <c r="I88" s="2" t="s">
        <v>63</v>
      </c>
      <c r="J88" s="1">
        <v>1</v>
      </c>
      <c r="K88" s="2" t="s">
        <v>119</v>
      </c>
      <c r="L88" s="2"/>
      <c r="M88" s="2"/>
      <c r="N88" s="2"/>
    </row>
    <row r="89" spans="1:14" x14ac:dyDescent="0.25">
      <c r="A89" s="15" t="str">
        <f t="shared" si="1"/>
        <v>NariñoIntermedioDomingo a domingo24 horas diariasCampero Camioneta 4*4</v>
      </c>
      <c r="B89" s="1">
        <v>2</v>
      </c>
      <c r="C89" s="2" t="s">
        <v>142</v>
      </c>
      <c r="D89" s="2" t="s">
        <v>143</v>
      </c>
      <c r="E89" s="2" t="s">
        <v>184</v>
      </c>
      <c r="F89" s="2" t="s">
        <v>37</v>
      </c>
      <c r="G89" s="2" t="s">
        <v>59</v>
      </c>
      <c r="H89" s="2" t="s">
        <v>30</v>
      </c>
      <c r="I89" s="2" t="s">
        <v>63</v>
      </c>
      <c r="J89" s="1">
        <v>1</v>
      </c>
      <c r="K89" s="2" t="s">
        <v>119</v>
      </c>
      <c r="L89" s="2"/>
      <c r="M89" s="2"/>
      <c r="N89" s="2"/>
    </row>
    <row r="90" spans="1:14" x14ac:dyDescent="0.25">
      <c r="A90" s="15" t="str">
        <f t="shared" si="1"/>
        <v>TolimaFácilLunes a viernes14 horas diariasCampero Camioneta 4*4</v>
      </c>
      <c r="B90" s="1">
        <v>2</v>
      </c>
      <c r="C90" s="2" t="s">
        <v>149</v>
      </c>
      <c r="D90" s="2" t="s">
        <v>150</v>
      </c>
      <c r="E90" s="2" t="s">
        <v>189</v>
      </c>
      <c r="F90" s="2" t="s">
        <v>37</v>
      </c>
      <c r="G90" s="2" t="s">
        <v>14</v>
      </c>
      <c r="H90" s="2" t="s">
        <v>15</v>
      </c>
      <c r="I90" s="2" t="s">
        <v>16</v>
      </c>
      <c r="J90" s="1">
        <v>1</v>
      </c>
      <c r="K90" s="2" t="s">
        <v>119</v>
      </c>
      <c r="L90" s="2"/>
      <c r="M90" s="2"/>
      <c r="N90" s="2"/>
    </row>
    <row r="91" spans="1:14" x14ac:dyDescent="0.25">
      <c r="A91" s="15" t="str">
        <f t="shared" si="1"/>
        <v>TolimaFácilLunes a viernes14 horas diariasCampero Camioneta 4*4</v>
      </c>
      <c r="B91" s="1">
        <v>2</v>
      </c>
      <c r="C91" s="2" t="s">
        <v>149</v>
      </c>
      <c r="D91" s="2" t="s">
        <v>150</v>
      </c>
      <c r="E91" s="2" t="s">
        <v>189</v>
      </c>
      <c r="F91" s="2" t="s">
        <v>37</v>
      </c>
      <c r="G91" s="2" t="s">
        <v>14</v>
      </c>
      <c r="H91" s="2" t="s">
        <v>15</v>
      </c>
      <c r="I91" s="2" t="s">
        <v>16</v>
      </c>
      <c r="J91" s="1">
        <v>1</v>
      </c>
      <c r="K91" s="2" t="s">
        <v>119</v>
      </c>
      <c r="L91" s="2"/>
      <c r="M91" s="2"/>
      <c r="N91" s="2"/>
    </row>
    <row r="92" spans="1:14" x14ac:dyDescent="0.25">
      <c r="A92" s="15" t="str">
        <f t="shared" si="1"/>
        <v>TolimaIntermedioLunes a viernes14 horas diariasPick up doble cabina 4*4 CC 1968 en adelante</v>
      </c>
      <c r="B92" s="1">
        <v>2</v>
      </c>
      <c r="C92" s="2" t="s">
        <v>149</v>
      </c>
      <c r="D92" s="2" t="s">
        <v>190</v>
      </c>
      <c r="E92" s="2" t="s">
        <v>191</v>
      </c>
      <c r="F92" s="2" t="s">
        <v>473</v>
      </c>
      <c r="G92" s="2" t="s">
        <v>14</v>
      </c>
      <c r="H92" s="2" t="s">
        <v>15</v>
      </c>
      <c r="I92" s="2" t="s">
        <v>63</v>
      </c>
      <c r="J92" s="1">
        <v>1</v>
      </c>
      <c r="K92" s="2" t="s">
        <v>119</v>
      </c>
      <c r="L92" s="2"/>
      <c r="M92" s="2"/>
      <c r="N92" s="2"/>
    </row>
    <row r="93" spans="1:14" x14ac:dyDescent="0.25">
      <c r="A93" s="15" t="str">
        <f t="shared" si="1"/>
        <v>TolimaIntermedioLunes a viernes14 horas diariasPick up doble cabina 4*4 CC 1968 en adelante</v>
      </c>
      <c r="B93" s="1">
        <v>2</v>
      </c>
      <c r="C93" s="2" t="s">
        <v>149</v>
      </c>
      <c r="D93" s="2" t="s">
        <v>192</v>
      </c>
      <c r="E93" s="2" t="s">
        <v>193</v>
      </c>
      <c r="F93" s="2" t="s">
        <v>473</v>
      </c>
      <c r="G93" s="2" t="s">
        <v>14</v>
      </c>
      <c r="H93" s="2" t="s">
        <v>15</v>
      </c>
      <c r="I93" s="2" t="s">
        <v>63</v>
      </c>
      <c r="J93" s="1">
        <v>1</v>
      </c>
      <c r="K93" s="2" t="s">
        <v>119</v>
      </c>
      <c r="L93" s="2"/>
      <c r="M93" s="2"/>
      <c r="N93" s="2"/>
    </row>
    <row r="94" spans="1:14" x14ac:dyDescent="0.25">
      <c r="A94" s="15" t="str">
        <f t="shared" si="1"/>
        <v>TolimaIntermedioLunes a viernes14 horas diariasPick up doble cabina 4*4 CC 1968 en adelante</v>
      </c>
      <c r="B94" s="1">
        <v>2</v>
      </c>
      <c r="C94" s="2" t="s">
        <v>149</v>
      </c>
      <c r="D94" s="2" t="s">
        <v>194</v>
      </c>
      <c r="E94" s="2" t="s">
        <v>195</v>
      </c>
      <c r="F94" s="2" t="s">
        <v>473</v>
      </c>
      <c r="G94" s="2" t="s">
        <v>14</v>
      </c>
      <c r="H94" s="2" t="s">
        <v>15</v>
      </c>
      <c r="I94" s="2" t="s">
        <v>63</v>
      </c>
      <c r="J94" s="1">
        <v>1</v>
      </c>
      <c r="K94" s="2" t="s">
        <v>119</v>
      </c>
      <c r="L94" s="2"/>
      <c r="M94" s="2"/>
      <c r="N94" s="2"/>
    </row>
    <row r="95" spans="1:14" x14ac:dyDescent="0.25">
      <c r="A95" s="15" t="str">
        <f t="shared" si="1"/>
        <v>TolimaFácilLunes a viernes14 horas diariasCampero Camioneta 4*4</v>
      </c>
      <c r="B95" s="1">
        <v>2</v>
      </c>
      <c r="C95" s="2" t="s">
        <v>149</v>
      </c>
      <c r="D95" s="2" t="s">
        <v>196</v>
      </c>
      <c r="E95" s="2" t="s">
        <v>197</v>
      </c>
      <c r="F95" s="2" t="s">
        <v>37</v>
      </c>
      <c r="G95" s="2" t="s">
        <v>14</v>
      </c>
      <c r="H95" s="2" t="s">
        <v>15</v>
      </c>
      <c r="I95" s="2" t="s">
        <v>16</v>
      </c>
      <c r="J95" s="1">
        <v>1</v>
      </c>
      <c r="K95" s="2" t="s">
        <v>119</v>
      </c>
      <c r="L95" s="2"/>
      <c r="M95" s="2"/>
      <c r="N95" s="2"/>
    </row>
    <row r="96" spans="1:14" x14ac:dyDescent="0.25">
      <c r="A96" s="15" t="str">
        <f t="shared" si="1"/>
        <v>TolimaIntermedioLunes a viernes14 horas diariasPick up doble cabina 4*4 CC 1968 en adelante</v>
      </c>
      <c r="B96" s="1">
        <v>2</v>
      </c>
      <c r="C96" s="2" t="s">
        <v>149</v>
      </c>
      <c r="D96" s="2" t="s">
        <v>198</v>
      </c>
      <c r="E96" s="2" t="s">
        <v>199</v>
      </c>
      <c r="F96" s="2" t="s">
        <v>473</v>
      </c>
      <c r="G96" s="2" t="s">
        <v>14</v>
      </c>
      <c r="H96" s="2" t="s">
        <v>15</v>
      </c>
      <c r="I96" s="2" t="s">
        <v>63</v>
      </c>
      <c r="J96" s="1">
        <v>1</v>
      </c>
      <c r="K96" s="2" t="s">
        <v>119</v>
      </c>
      <c r="L96" s="2"/>
      <c r="M96" s="2"/>
      <c r="N96" s="2"/>
    </row>
    <row r="97" spans="1:14" x14ac:dyDescent="0.25">
      <c r="A97" s="15" t="str">
        <f t="shared" si="1"/>
        <v>TolimaFácilDomingo a domingo24 horas diariasCampero Camioneta 4*4</v>
      </c>
      <c r="B97" s="1">
        <v>2</v>
      </c>
      <c r="C97" s="2" t="s">
        <v>149</v>
      </c>
      <c r="D97" s="2" t="s">
        <v>150</v>
      </c>
      <c r="E97" s="2" t="s">
        <v>147</v>
      </c>
      <c r="F97" s="2" t="s">
        <v>37</v>
      </c>
      <c r="G97" s="2" t="s">
        <v>59</v>
      </c>
      <c r="H97" s="2" t="s">
        <v>30</v>
      </c>
      <c r="I97" s="2" t="s">
        <v>16</v>
      </c>
      <c r="J97" s="1">
        <v>1</v>
      </c>
      <c r="K97" s="2" t="s">
        <v>119</v>
      </c>
      <c r="L97" s="2"/>
      <c r="M97" s="2"/>
      <c r="N97" s="2"/>
    </row>
    <row r="98" spans="1:14" x14ac:dyDescent="0.25">
      <c r="A98" s="15" t="str">
        <f t="shared" si="1"/>
        <v>TolimaFácilDomingo a domingo24 horas diariasCampero Camioneta 4*4</v>
      </c>
      <c r="B98" s="1">
        <v>2</v>
      </c>
      <c r="C98" s="2" t="s">
        <v>149</v>
      </c>
      <c r="D98" s="2" t="s">
        <v>150</v>
      </c>
      <c r="E98" s="2" t="s">
        <v>147</v>
      </c>
      <c r="F98" s="2" t="s">
        <v>37</v>
      </c>
      <c r="G98" s="2" t="s">
        <v>59</v>
      </c>
      <c r="H98" s="2" t="s">
        <v>30</v>
      </c>
      <c r="I98" s="2" t="s">
        <v>16</v>
      </c>
      <c r="J98" s="1">
        <v>1</v>
      </c>
      <c r="K98" s="2" t="s">
        <v>119</v>
      </c>
      <c r="L98" s="2"/>
      <c r="M98" s="2"/>
      <c r="N98" s="2"/>
    </row>
    <row r="99" spans="1:14" x14ac:dyDescent="0.25">
      <c r="A99" s="15" t="str">
        <f t="shared" si="1"/>
        <v>TolimaFácilLunes a viernes12 Horas diariasCampero Camioneta 4*2</v>
      </c>
      <c r="B99" s="1">
        <v>2</v>
      </c>
      <c r="C99" s="2" t="s">
        <v>149</v>
      </c>
      <c r="D99" s="2" t="s">
        <v>150</v>
      </c>
      <c r="E99" s="2" t="s">
        <v>184</v>
      </c>
      <c r="F99" s="2" t="s">
        <v>475</v>
      </c>
      <c r="G99" s="2" t="s">
        <v>29</v>
      </c>
      <c r="H99" s="2" t="s">
        <v>15</v>
      </c>
      <c r="I99" s="2" t="s">
        <v>16</v>
      </c>
      <c r="J99" s="1">
        <v>1</v>
      </c>
      <c r="K99" s="2" t="s">
        <v>119</v>
      </c>
      <c r="L99" s="2"/>
      <c r="M99" s="2"/>
      <c r="N99" s="2"/>
    </row>
    <row r="100" spans="1:14" x14ac:dyDescent="0.25">
      <c r="A100" s="15" t="str">
        <f t="shared" si="1"/>
        <v>TolimaFácilDomingo a domingo24 horas diariasCampero Camioneta 4*4</v>
      </c>
      <c r="B100" s="1">
        <v>2</v>
      </c>
      <c r="C100" s="2" t="s">
        <v>149</v>
      </c>
      <c r="D100" s="2" t="s">
        <v>150</v>
      </c>
      <c r="E100" s="2" t="s">
        <v>189</v>
      </c>
      <c r="F100" s="2" t="s">
        <v>37</v>
      </c>
      <c r="G100" s="2" t="s">
        <v>59</v>
      </c>
      <c r="H100" s="2" t="s">
        <v>30</v>
      </c>
      <c r="I100" s="2" t="s">
        <v>16</v>
      </c>
      <c r="J100" s="1">
        <v>1</v>
      </c>
      <c r="K100" s="2" t="s">
        <v>119</v>
      </c>
      <c r="L100" s="2"/>
      <c r="M100" s="2"/>
      <c r="N100" s="2"/>
    </row>
    <row r="101" spans="1:14" x14ac:dyDescent="0.25">
      <c r="A101" s="15" t="str">
        <f t="shared" si="1"/>
        <v>TolimaIntermedioDomingo a domingo24 horas diariasCampero Camioneta 4*2</v>
      </c>
      <c r="B101" s="1">
        <v>2</v>
      </c>
      <c r="C101" s="2" t="s">
        <v>149</v>
      </c>
      <c r="D101" s="2" t="s">
        <v>198</v>
      </c>
      <c r="E101" s="2" t="s">
        <v>199</v>
      </c>
      <c r="F101" s="2" t="s">
        <v>475</v>
      </c>
      <c r="G101" s="2" t="s">
        <v>59</v>
      </c>
      <c r="H101" s="2" t="s">
        <v>30</v>
      </c>
      <c r="I101" s="2" t="s">
        <v>63</v>
      </c>
      <c r="J101" s="1">
        <v>1</v>
      </c>
      <c r="K101" s="2" t="s">
        <v>119</v>
      </c>
      <c r="L101" s="2"/>
      <c r="M101" s="2"/>
      <c r="N101" s="2"/>
    </row>
    <row r="102" spans="1:14" x14ac:dyDescent="0.25">
      <c r="A102" s="15" t="str">
        <f t="shared" si="1"/>
        <v>TolimaFácilLunes a viernes14 horas diariasCampero Camioneta 4*2</v>
      </c>
      <c r="B102" s="1">
        <v>2</v>
      </c>
      <c r="C102" s="2" t="s">
        <v>149</v>
      </c>
      <c r="D102" s="2" t="s">
        <v>150</v>
      </c>
      <c r="E102" s="2" t="s">
        <v>200</v>
      </c>
      <c r="F102" s="2" t="s">
        <v>475</v>
      </c>
      <c r="G102" s="2" t="s">
        <v>14</v>
      </c>
      <c r="H102" s="2" t="s">
        <v>15</v>
      </c>
      <c r="I102" s="2" t="s">
        <v>16</v>
      </c>
      <c r="J102" s="1">
        <v>1</v>
      </c>
      <c r="K102" s="2" t="s">
        <v>119</v>
      </c>
      <c r="L102" s="2"/>
      <c r="M102" s="2"/>
      <c r="N102" s="2"/>
    </row>
    <row r="103" spans="1:14" x14ac:dyDescent="0.25">
      <c r="A103" s="15" t="str">
        <f t="shared" si="1"/>
        <v>TolimaFácilLunes a viernes14 horas diariasCampero Camioneta 4*2</v>
      </c>
      <c r="B103" s="1">
        <v>2</v>
      </c>
      <c r="C103" s="2" t="s">
        <v>149</v>
      </c>
      <c r="D103" s="2" t="s">
        <v>150</v>
      </c>
      <c r="E103" s="2" t="s">
        <v>200</v>
      </c>
      <c r="F103" s="2" t="s">
        <v>475</v>
      </c>
      <c r="G103" s="2" t="s">
        <v>14</v>
      </c>
      <c r="H103" s="2" t="s">
        <v>15</v>
      </c>
      <c r="I103" s="2" t="s">
        <v>16</v>
      </c>
      <c r="J103" s="1">
        <v>1</v>
      </c>
      <c r="K103" s="2" t="s">
        <v>119</v>
      </c>
      <c r="L103" s="2"/>
      <c r="M103" s="2"/>
      <c r="N103" s="2"/>
    </row>
    <row r="104" spans="1:14" x14ac:dyDescent="0.25">
      <c r="A104" s="15" t="str">
        <f t="shared" si="1"/>
        <v>TolimaFácilLunes a viernes14 horas diariasCampero Camioneta 4*2</v>
      </c>
      <c r="B104" s="1">
        <v>2</v>
      </c>
      <c r="C104" s="2" t="s">
        <v>149</v>
      </c>
      <c r="D104" s="2" t="s">
        <v>150</v>
      </c>
      <c r="E104" s="2" t="s">
        <v>189</v>
      </c>
      <c r="F104" s="2" t="s">
        <v>475</v>
      </c>
      <c r="G104" s="2" t="s">
        <v>14</v>
      </c>
      <c r="H104" s="2" t="s">
        <v>15</v>
      </c>
      <c r="I104" s="2" t="s">
        <v>16</v>
      </c>
      <c r="J104" s="1">
        <v>1</v>
      </c>
      <c r="K104" s="2" t="s">
        <v>119</v>
      </c>
      <c r="L104" s="2"/>
      <c r="M104" s="2"/>
      <c r="N104" s="2"/>
    </row>
    <row r="105" spans="1:14" x14ac:dyDescent="0.25">
      <c r="A105" s="15" t="str">
        <f t="shared" si="1"/>
        <v>TolimaIntermedioDomingo a domingo24 horas diariasCampero Camioneta 4*2</v>
      </c>
      <c r="B105" s="1">
        <v>2</v>
      </c>
      <c r="C105" s="2" t="s">
        <v>149</v>
      </c>
      <c r="D105" s="2" t="s">
        <v>201</v>
      </c>
      <c r="E105" s="2" t="s">
        <v>202</v>
      </c>
      <c r="F105" s="2" t="s">
        <v>475</v>
      </c>
      <c r="G105" s="2" t="s">
        <v>59</v>
      </c>
      <c r="H105" s="2" t="s">
        <v>30</v>
      </c>
      <c r="I105" s="2" t="s">
        <v>63</v>
      </c>
      <c r="J105" s="1">
        <v>1</v>
      </c>
      <c r="K105" s="2" t="s">
        <v>119</v>
      </c>
      <c r="L105" s="2"/>
      <c r="M105" s="2"/>
      <c r="N105" s="2"/>
    </row>
    <row r="106" spans="1:14" x14ac:dyDescent="0.25">
      <c r="A106" s="15" t="str">
        <f t="shared" si="1"/>
        <v>TolimaFácilLunes a viernes14 horas diariasCampero Camioneta 4*2</v>
      </c>
      <c r="B106" s="1">
        <v>2</v>
      </c>
      <c r="C106" s="2" t="s">
        <v>149</v>
      </c>
      <c r="D106" s="2" t="s">
        <v>150</v>
      </c>
      <c r="E106" s="2" t="s">
        <v>200</v>
      </c>
      <c r="F106" s="2" t="s">
        <v>475</v>
      </c>
      <c r="G106" s="2" t="s">
        <v>14</v>
      </c>
      <c r="H106" s="2" t="s">
        <v>15</v>
      </c>
      <c r="I106" s="2" t="s">
        <v>16</v>
      </c>
      <c r="J106" s="1">
        <v>1</v>
      </c>
      <c r="K106" s="2" t="s">
        <v>119</v>
      </c>
      <c r="L106" s="2"/>
      <c r="M106" s="2"/>
      <c r="N106" s="2"/>
    </row>
    <row r="107" spans="1:14" x14ac:dyDescent="0.25">
      <c r="A107" s="15" t="str">
        <f t="shared" si="1"/>
        <v>TolimaIntermedioLunes a viernes14 horas diariasCampero Camioneta 4*2</v>
      </c>
      <c r="B107" s="1">
        <v>2</v>
      </c>
      <c r="C107" s="2" t="s">
        <v>149</v>
      </c>
      <c r="D107" s="2" t="s">
        <v>203</v>
      </c>
      <c r="E107" s="2" t="s">
        <v>204</v>
      </c>
      <c r="F107" s="2" t="s">
        <v>475</v>
      </c>
      <c r="G107" s="2" t="s">
        <v>14</v>
      </c>
      <c r="H107" s="2" t="s">
        <v>15</v>
      </c>
      <c r="I107" s="2" t="s">
        <v>63</v>
      </c>
      <c r="J107" s="1">
        <v>1</v>
      </c>
      <c r="K107" s="2" t="s">
        <v>119</v>
      </c>
      <c r="L107" s="2"/>
      <c r="M107" s="2"/>
      <c r="N107" s="2"/>
    </row>
    <row r="108" spans="1:14" x14ac:dyDescent="0.25">
      <c r="A108" s="15" t="str">
        <f t="shared" si="1"/>
        <v>TolimaIntermedioLunes a viernes14 horas diariasCampero Camioneta 4*2</v>
      </c>
      <c r="B108" s="1">
        <v>2</v>
      </c>
      <c r="C108" s="2" t="s">
        <v>149</v>
      </c>
      <c r="D108" s="2" t="s">
        <v>194</v>
      </c>
      <c r="E108" s="2" t="s">
        <v>195</v>
      </c>
      <c r="F108" s="2" t="s">
        <v>475</v>
      </c>
      <c r="G108" s="2" t="s">
        <v>14</v>
      </c>
      <c r="H108" s="2" t="s">
        <v>15</v>
      </c>
      <c r="I108" s="2" t="s">
        <v>63</v>
      </c>
      <c r="J108" s="1">
        <v>1</v>
      </c>
      <c r="K108" s="2" t="s">
        <v>119</v>
      </c>
      <c r="L108" s="2"/>
      <c r="M108" s="2"/>
      <c r="N108" s="2"/>
    </row>
    <row r="109" spans="1:14" x14ac:dyDescent="0.25">
      <c r="A109" s="15" t="str">
        <f t="shared" si="1"/>
        <v>Valle del CaucaIntermedioLunes a viernes14 horas diariasCampero Camioneta 4*2</v>
      </c>
      <c r="B109" s="1">
        <v>2</v>
      </c>
      <c r="C109" s="2" t="s">
        <v>151</v>
      </c>
      <c r="D109" s="2" t="s">
        <v>205</v>
      </c>
      <c r="E109" s="2" t="s">
        <v>206</v>
      </c>
      <c r="F109" s="2" t="s">
        <v>475</v>
      </c>
      <c r="G109" s="2" t="s">
        <v>14</v>
      </c>
      <c r="H109" s="2" t="s">
        <v>15</v>
      </c>
      <c r="I109" s="2" t="s">
        <v>63</v>
      </c>
      <c r="J109" s="1">
        <v>1</v>
      </c>
      <c r="K109" s="2" t="s">
        <v>119</v>
      </c>
      <c r="L109" s="2"/>
      <c r="M109" s="2"/>
      <c r="N109" s="2"/>
    </row>
    <row r="110" spans="1:14" x14ac:dyDescent="0.25">
      <c r="A110" s="15" t="str">
        <f t="shared" si="1"/>
        <v>Valle del CaucaIntermedioLunes a viernes14 horas diariasCampero Camioneta 4*2</v>
      </c>
      <c r="B110" s="1">
        <v>2</v>
      </c>
      <c r="C110" s="2" t="s">
        <v>151</v>
      </c>
      <c r="D110" s="2" t="s">
        <v>205</v>
      </c>
      <c r="E110" s="2" t="s">
        <v>206</v>
      </c>
      <c r="F110" s="2" t="s">
        <v>475</v>
      </c>
      <c r="G110" s="2" t="s">
        <v>14</v>
      </c>
      <c r="H110" s="2" t="s">
        <v>15</v>
      </c>
      <c r="I110" s="2" t="s">
        <v>63</v>
      </c>
      <c r="J110" s="1">
        <v>1</v>
      </c>
      <c r="K110" s="2" t="s">
        <v>119</v>
      </c>
      <c r="L110" s="2"/>
      <c r="M110" s="2"/>
      <c r="N110" s="2"/>
    </row>
    <row r="111" spans="1:14" x14ac:dyDescent="0.25">
      <c r="A111" s="15" t="str">
        <f t="shared" si="1"/>
        <v>Valle del CaucaIntermedioLunes a viernes14 horas diariasCampero Camioneta 4*4</v>
      </c>
      <c r="B111" s="1">
        <v>2</v>
      </c>
      <c r="C111" s="2" t="s">
        <v>151</v>
      </c>
      <c r="D111" s="2" t="s">
        <v>205</v>
      </c>
      <c r="E111" s="2" t="s">
        <v>206</v>
      </c>
      <c r="F111" s="2" t="s">
        <v>37</v>
      </c>
      <c r="G111" s="2" t="s">
        <v>14</v>
      </c>
      <c r="H111" s="2" t="s">
        <v>15</v>
      </c>
      <c r="I111" s="2" t="s">
        <v>63</v>
      </c>
      <c r="J111" s="1">
        <v>1</v>
      </c>
      <c r="K111" s="2" t="s">
        <v>119</v>
      </c>
      <c r="L111" s="2"/>
      <c r="M111" s="2"/>
      <c r="N111" s="2"/>
    </row>
    <row r="112" spans="1:14" x14ac:dyDescent="0.25">
      <c r="A112" s="15" t="str">
        <f t="shared" si="1"/>
        <v>Valle del CaucaIntermedioLunes a viernes14 horas diariasCampero Camioneta 4*2</v>
      </c>
      <c r="B112" s="1">
        <v>2</v>
      </c>
      <c r="C112" s="2" t="s">
        <v>151</v>
      </c>
      <c r="D112" s="2" t="s">
        <v>207</v>
      </c>
      <c r="E112" s="2" t="s">
        <v>208</v>
      </c>
      <c r="F112" s="2" t="s">
        <v>475</v>
      </c>
      <c r="G112" s="2" t="s">
        <v>14</v>
      </c>
      <c r="H112" s="2" t="s">
        <v>15</v>
      </c>
      <c r="I112" s="2" t="s">
        <v>63</v>
      </c>
      <c r="J112" s="1">
        <v>1</v>
      </c>
      <c r="K112" s="2" t="s">
        <v>119</v>
      </c>
      <c r="L112" s="2"/>
      <c r="M112" s="2"/>
      <c r="N112" s="2"/>
    </row>
    <row r="113" spans="1:14" x14ac:dyDescent="0.25">
      <c r="A113" s="15" t="str">
        <f t="shared" si="1"/>
        <v>Valle del CaucaIntermedioLunes a viernes14 horas diariasCampero Camioneta 4*2</v>
      </c>
      <c r="B113" s="1">
        <v>2</v>
      </c>
      <c r="C113" s="2" t="s">
        <v>151</v>
      </c>
      <c r="D113" s="2" t="s">
        <v>207</v>
      </c>
      <c r="E113" s="2" t="s">
        <v>208</v>
      </c>
      <c r="F113" s="2" t="s">
        <v>475</v>
      </c>
      <c r="G113" s="2" t="s">
        <v>14</v>
      </c>
      <c r="H113" s="2" t="s">
        <v>15</v>
      </c>
      <c r="I113" s="2" t="s">
        <v>63</v>
      </c>
      <c r="J113" s="1">
        <v>1</v>
      </c>
      <c r="K113" s="2" t="s">
        <v>119</v>
      </c>
      <c r="L113" s="2"/>
      <c r="M113" s="2"/>
      <c r="N113" s="2"/>
    </row>
    <row r="114" spans="1:14" x14ac:dyDescent="0.25">
      <c r="A114" s="15" t="str">
        <f t="shared" si="1"/>
        <v>Valle del CaucaIntermedioLunes a viernes14 horas diariasCampero Camioneta 4*4</v>
      </c>
      <c r="B114" s="1">
        <v>2</v>
      </c>
      <c r="C114" s="2" t="s">
        <v>151</v>
      </c>
      <c r="D114" s="2" t="s">
        <v>209</v>
      </c>
      <c r="E114" s="2" t="s">
        <v>210</v>
      </c>
      <c r="F114" s="2" t="s">
        <v>37</v>
      </c>
      <c r="G114" s="2" t="s">
        <v>14</v>
      </c>
      <c r="H114" s="2" t="s">
        <v>15</v>
      </c>
      <c r="I114" s="2" t="s">
        <v>63</v>
      </c>
      <c r="J114" s="1">
        <v>1</v>
      </c>
      <c r="K114" s="2" t="s">
        <v>119</v>
      </c>
      <c r="L114" s="2"/>
      <c r="M114" s="2"/>
      <c r="N114" s="2"/>
    </row>
    <row r="115" spans="1:14" x14ac:dyDescent="0.25">
      <c r="A115" s="15" t="str">
        <f t="shared" si="1"/>
        <v>Valle del CaucaIntermedioLunes a viernes14 horas diariasCampero Camioneta 4*2</v>
      </c>
      <c r="B115" s="1">
        <v>2</v>
      </c>
      <c r="C115" s="2" t="s">
        <v>151</v>
      </c>
      <c r="D115" s="2" t="s">
        <v>211</v>
      </c>
      <c r="E115" s="2" t="s">
        <v>212</v>
      </c>
      <c r="F115" s="2" t="s">
        <v>475</v>
      </c>
      <c r="G115" s="2" t="s">
        <v>14</v>
      </c>
      <c r="H115" s="2" t="s">
        <v>15</v>
      </c>
      <c r="I115" s="2" t="s">
        <v>63</v>
      </c>
      <c r="J115" s="1">
        <v>1</v>
      </c>
      <c r="K115" s="2" t="s">
        <v>119</v>
      </c>
      <c r="L115" s="2"/>
      <c r="M115" s="2"/>
      <c r="N115" s="2"/>
    </row>
    <row r="116" spans="1:14" x14ac:dyDescent="0.25">
      <c r="A116" s="15" t="str">
        <f t="shared" si="1"/>
        <v>Valle del CaucaIntermedioLunes a viernes14 horas diariasCampero Camioneta 4*4</v>
      </c>
      <c r="B116" s="1">
        <v>2</v>
      </c>
      <c r="C116" s="2" t="s">
        <v>151</v>
      </c>
      <c r="D116" s="2" t="s">
        <v>211</v>
      </c>
      <c r="E116" s="2" t="s">
        <v>212</v>
      </c>
      <c r="F116" s="2" t="s">
        <v>37</v>
      </c>
      <c r="G116" s="2" t="s">
        <v>14</v>
      </c>
      <c r="H116" s="2" t="s">
        <v>15</v>
      </c>
      <c r="I116" s="2" t="s">
        <v>63</v>
      </c>
      <c r="J116" s="1">
        <v>1</v>
      </c>
      <c r="K116" s="2" t="s">
        <v>119</v>
      </c>
      <c r="L116" s="2"/>
      <c r="M116" s="2"/>
      <c r="N116" s="2"/>
    </row>
    <row r="117" spans="1:14" x14ac:dyDescent="0.25">
      <c r="A117" s="15" t="str">
        <f t="shared" si="1"/>
        <v>Valle del CaucaIntermedioLunes a viernes14 horas diariasCampero Camioneta 4*4</v>
      </c>
      <c r="B117" s="1">
        <v>2</v>
      </c>
      <c r="C117" s="2" t="s">
        <v>151</v>
      </c>
      <c r="D117" s="2" t="s">
        <v>213</v>
      </c>
      <c r="E117" s="2" t="s">
        <v>214</v>
      </c>
      <c r="F117" s="2" t="s">
        <v>37</v>
      </c>
      <c r="G117" s="2" t="s">
        <v>14</v>
      </c>
      <c r="H117" s="2" t="s">
        <v>15</v>
      </c>
      <c r="I117" s="2" t="s">
        <v>63</v>
      </c>
      <c r="J117" s="1">
        <v>1</v>
      </c>
      <c r="K117" s="2" t="s">
        <v>119</v>
      </c>
      <c r="L117" s="2"/>
      <c r="M117" s="2"/>
      <c r="N117" s="2"/>
    </row>
    <row r="118" spans="1:14" x14ac:dyDescent="0.25">
      <c r="A118" s="15" t="str">
        <f t="shared" si="1"/>
        <v>Valle del CaucaIntermedioLunes a viernes14 horas diariasCampero Camioneta 4*2</v>
      </c>
      <c r="B118" s="1">
        <v>2</v>
      </c>
      <c r="C118" s="2" t="s">
        <v>151</v>
      </c>
      <c r="D118" s="2" t="s">
        <v>213</v>
      </c>
      <c r="E118" s="2" t="s">
        <v>214</v>
      </c>
      <c r="F118" s="2" t="s">
        <v>475</v>
      </c>
      <c r="G118" s="2" t="s">
        <v>14</v>
      </c>
      <c r="H118" s="2" t="s">
        <v>15</v>
      </c>
      <c r="I118" s="2" t="s">
        <v>63</v>
      </c>
      <c r="J118" s="1">
        <v>1</v>
      </c>
      <c r="K118" s="2" t="s">
        <v>119</v>
      </c>
      <c r="L118" s="2"/>
      <c r="M118" s="2"/>
      <c r="N118" s="2"/>
    </row>
    <row r="119" spans="1:14" x14ac:dyDescent="0.25">
      <c r="A119" s="15" t="str">
        <f t="shared" si="1"/>
        <v>Valle del CaucaFácilLunes a viernes14 horas diariasCampero Camioneta 4*4</v>
      </c>
      <c r="B119" s="1">
        <v>2</v>
      </c>
      <c r="C119" s="2" t="s">
        <v>151</v>
      </c>
      <c r="D119" s="2" t="s">
        <v>152</v>
      </c>
      <c r="E119" s="2" t="s">
        <v>162</v>
      </c>
      <c r="F119" s="2" t="s">
        <v>37</v>
      </c>
      <c r="G119" s="2" t="s">
        <v>14</v>
      </c>
      <c r="H119" s="2" t="s">
        <v>15</v>
      </c>
      <c r="I119" s="2" t="s">
        <v>16</v>
      </c>
      <c r="J119" s="1">
        <v>1</v>
      </c>
      <c r="K119" s="2" t="s">
        <v>119</v>
      </c>
      <c r="L119" s="2"/>
      <c r="M119" s="2"/>
      <c r="N119" s="2"/>
    </row>
    <row r="120" spans="1:14" x14ac:dyDescent="0.25">
      <c r="A120" s="15" t="str">
        <f t="shared" si="1"/>
        <v>Valle del CaucaFácilLunes a viernes14 horas diariasCampero Camioneta 4*2</v>
      </c>
      <c r="B120" s="1">
        <v>2</v>
      </c>
      <c r="C120" s="2" t="s">
        <v>151</v>
      </c>
      <c r="D120" s="2" t="s">
        <v>152</v>
      </c>
      <c r="E120" s="2" t="s">
        <v>162</v>
      </c>
      <c r="F120" s="2" t="s">
        <v>475</v>
      </c>
      <c r="G120" s="2" t="s">
        <v>14</v>
      </c>
      <c r="H120" s="2" t="s">
        <v>15</v>
      </c>
      <c r="I120" s="2" t="s">
        <v>16</v>
      </c>
      <c r="J120" s="1">
        <v>1</v>
      </c>
      <c r="K120" s="2" t="s">
        <v>119</v>
      </c>
      <c r="L120" s="2"/>
      <c r="M120" s="2"/>
      <c r="N120" s="2"/>
    </row>
    <row r="121" spans="1:14" x14ac:dyDescent="0.25">
      <c r="A121" s="15" t="str">
        <f t="shared" si="1"/>
        <v>Valle del CaucaFácilLunes a viernes14 horas diariasCampero Camioneta 4*2</v>
      </c>
      <c r="B121" s="1">
        <v>2</v>
      </c>
      <c r="C121" s="2" t="s">
        <v>151</v>
      </c>
      <c r="D121" s="2" t="s">
        <v>152</v>
      </c>
      <c r="E121" s="2" t="s">
        <v>162</v>
      </c>
      <c r="F121" s="2" t="s">
        <v>475</v>
      </c>
      <c r="G121" s="2" t="s">
        <v>14</v>
      </c>
      <c r="H121" s="2" t="s">
        <v>15</v>
      </c>
      <c r="I121" s="2" t="s">
        <v>16</v>
      </c>
      <c r="J121" s="1">
        <v>1</v>
      </c>
      <c r="K121" s="2" t="s">
        <v>119</v>
      </c>
      <c r="L121" s="2"/>
      <c r="M121" s="2"/>
      <c r="N121" s="2"/>
    </row>
    <row r="122" spans="1:14" x14ac:dyDescent="0.25">
      <c r="A122" s="15" t="str">
        <f t="shared" si="1"/>
        <v>Valle del CaucaFácilLunes a viernes14 horas diariasCampero Camioneta 4*2</v>
      </c>
      <c r="B122" s="1">
        <v>2</v>
      </c>
      <c r="C122" s="2" t="s">
        <v>151</v>
      </c>
      <c r="D122" s="2" t="s">
        <v>152</v>
      </c>
      <c r="E122" s="2" t="s">
        <v>162</v>
      </c>
      <c r="F122" s="2" t="s">
        <v>475</v>
      </c>
      <c r="G122" s="2" t="s">
        <v>14</v>
      </c>
      <c r="H122" s="2" t="s">
        <v>15</v>
      </c>
      <c r="I122" s="2" t="s">
        <v>16</v>
      </c>
      <c r="J122" s="1">
        <v>1</v>
      </c>
      <c r="K122" s="2" t="s">
        <v>119</v>
      </c>
      <c r="L122" s="2"/>
      <c r="M122" s="2"/>
      <c r="N122" s="2"/>
    </row>
    <row r="123" spans="1:14" x14ac:dyDescent="0.25">
      <c r="A123" s="15" t="str">
        <f t="shared" si="1"/>
        <v>Valle del CaucaFácilDomingo a domingo24 horas diariasCampero Camioneta 4*2</v>
      </c>
      <c r="B123" s="1">
        <v>2</v>
      </c>
      <c r="C123" s="2" t="s">
        <v>151</v>
      </c>
      <c r="D123" s="2" t="s">
        <v>152</v>
      </c>
      <c r="E123" s="2" t="s">
        <v>162</v>
      </c>
      <c r="F123" s="2" t="s">
        <v>475</v>
      </c>
      <c r="G123" s="2" t="s">
        <v>59</v>
      </c>
      <c r="H123" s="2" t="s">
        <v>30</v>
      </c>
      <c r="I123" s="2" t="s">
        <v>16</v>
      </c>
      <c r="J123" s="1">
        <v>1</v>
      </c>
      <c r="K123" s="2" t="s">
        <v>119</v>
      </c>
      <c r="L123" s="2"/>
      <c r="M123" s="2"/>
      <c r="N123" s="2"/>
    </row>
    <row r="124" spans="1:14" x14ac:dyDescent="0.25">
      <c r="A124" s="15" t="str">
        <f t="shared" si="1"/>
        <v>Valle del CaucaFácilLunes a viernes14 horas diariasCampero Camioneta 4*2</v>
      </c>
      <c r="B124" s="1">
        <v>2</v>
      </c>
      <c r="C124" s="2" t="s">
        <v>151</v>
      </c>
      <c r="D124" s="2" t="s">
        <v>215</v>
      </c>
      <c r="E124" s="2" t="s">
        <v>216</v>
      </c>
      <c r="F124" s="2" t="s">
        <v>475</v>
      </c>
      <c r="G124" s="2" t="s">
        <v>14</v>
      </c>
      <c r="H124" s="2" t="s">
        <v>15</v>
      </c>
      <c r="I124" s="2" t="s">
        <v>16</v>
      </c>
      <c r="J124" s="1">
        <v>1</v>
      </c>
      <c r="K124" s="2" t="s">
        <v>119</v>
      </c>
      <c r="L124" s="2"/>
      <c r="M124" s="2"/>
      <c r="N124" s="2"/>
    </row>
    <row r="125" spans="1:14" x14ac:dyDescent="0.25">
      <c r="A125" s="15" t="str">
        <f t="shared" si="1"/>
        <v>Valle del CaucaFácilLunes a viernes14 horas diariasCampero Camioneta 4*2</v>
      </c>
      <c r="B125" s="1">
        <v>2</v>
      </c>
      <c r="C125" s="2" t="s">
        <v>151</v>
      </c>
      <c r="D125" s="2" t="s">
        <v>152</v>
      </c>
      <c r="E125" s="2" t="s">
        <v>217</v>
      </c>
      <c r="F125" s="2" t="s">
        <v>475</v>
      </c>
      <c r="G125" s="2" t="s">
        <v>14</v>
      </c>
      <c r="H125" s="2" t="s">
        <v>15</v>
      </c>
      <c r="I125" s="2" t="s">
        <v>16</v>
      </c>
      <c r="J125" s="1">
        <v>1</v>
      </c>
      <c r="K125" s="2" t="s">
        <v>119</v>
      </c>
      <c r="L125" s="2"/>
      <c r="M125" s="2"/>
      <c r="N125" s="2"/>
    </row>
    <row r="126" spans="1:14" x14ac:dyDescent="0.25">
      <c r="A126" s="15" t="str">
        <f t="shared" si="1"/>
        <v>Valle del CaucaFácilLunes a viernes14 horas diariasCampero Camioneta 4*2</v>
      </c>
      <c r="B126" s="1">
        <v>2</v>
      </c>
      <c r="C126" s="2" t="s">
        <v>151</v>
      </c>
      <c r="D126" s="2" t="s">
        <v>152</v>
      </c>
      <c r="E126" s="2" t="s">
        <v>217</v>
      </c>
      <c r="F126" s="2" t="s">
        <v>475</v>
      </c>
      <c r="G126" s="2" t="s">
        <v>14</v>
      </c>
      <c r="H126" s="2" t="s">
        <v>15</v>
      </c>
      <c r="I126" s="2" t="s">
        <v>16</v>
      </c>
      <c r="J126" s="1">
        <v>1</v>
      </c>
      <c r="K126" s="2" t="s">
        <v>119</v>
      </c>
      <c r="L126" s="2"/>
      <c r="M126" s="2"/>
      <c r="N126" s="2"/>
    </row>
    <row r="127" spans="1:14" x14ac:dyDescent="0.25">
      <c r="A127" s="15" t="str">
        <f t="shared" si="1"/>
        <v>Valle del CaucaFácilLunes a viernes14 horas diariasCampero Camioneta 4*2</v>
      </c>
      <c r="B127" s="1">
        <v>2</v>
      </c>
      <c r="C127" s="2" t="s">
        <v>151</v>
      </c>
      <c r="D127" s="2" t="s">
        <v>152</v>
      </c>
      <c r="E127" s="2" t="s">
        <v>217</v>
      </c>
      <c r="F127" s="2" t="s">
        <v>475</v>
      </c>
      <c r="G127" s="2" t="s">
        <v>14</v>
      </c>
      <c r="H127" s="2" t="s">
        <v>15</v>
      </c>
      <c r="I127" s="2" t="s">
        <v>16</v>
      </c>
      <c r="J127" s="1">
        <v>1</v>
      </c>
      <c r="K127" s="2" t="s">
        <v>119</v>
      </c>
      <c r="L127" s="2"/>
      <c r="M127" s="2"/>
      <c r="N127" s="2"/>
    </row>
    <row r="128" spans="1:14" x14ac:dyDescent="0.25">
      <c r="A128" s="15" t="str">
        <f t="shared" si="1"/>
        <v>Valle del CaucaFácilLunes a viernes14 horas diariasCampero Camioneta 4*2</v>
      </c>
      <c r="B128" s="1">
        <v>2</v>
      </c>
      <c r="C128" s="2" t="s">
        <v>151</v>
      </c>
      <c r="D128" s="2" t="s">
        <v>152</v>
      </c>
      <c r="E128" s="2" t="s">
        <v>217</v>
      </c>
      <c r="F128" s="2" t="s">
        <v>475</v>
      </c>
      <c r="G128" s="2" t="s">
        <v>14</v>
      </c>
      <c r="H128" s="2" t="s">
        <v>15</v>
      </c>
      <c r="I128" s="2" t="s">
        <v>16</v>
      </c>
      <c r="J128" s="1">
        <v>1</v>
      </c>
      <c r="K128" s="2" t="s">
        <v>119</v>
      </c>
      <c r="L128" s="2"/>
      <c r="M128" s="2"/>
      <c r="N128" s="2"/>
    </row>
    <row r="129" spans="1:14" x14ac:dyDescent="0.25">
      <c r="A129" s="15" t="str">
        <f t="shared" si="1"/>
        <v>Valle del CaucaIntermedioLunes a viernes14 horas diariasCampero Camioneta 4*2</v>
      </c>
      <c r="B129" s="1">
        <v>2</v>
      </c>
      <c r="C129" s="2" t="s">
        <v>151</v>
      </c>
      <c r="D129" s="2" t="s">
        <v>209</v>
      </c>
      <c r="E129" s="2" t="s">
        <v>210</v>
      </c>
      <c r="F129" s="2" t="s">
        <v>475</v>
      </c>
      <c r="G129" s="2" t="s">
        <v>14</v>
      </c>
      <c r="H129" s="2" t="s">
        <v>15</v>
      </c>
      <c r="I129" s="2" t="s">
        <v>63</v>
      </c>
      <c r="J129" s="1">
        <v>1</v>
      </c>
      <c r="K129" s="2" t="s">
        <v>119</v>
      </c>
      <c r="L129" s="2"/>
      <c r="M129" s="2"/>
      <c r="N129" s="2"/>
    </row>
    <row r="130" spans="1:14" x14ac:dyDescent="0.25">
      <c r="A130" s="15" t="str">
        <f t="shared" si="1"/>
        <v>Valle del CaucaIntermedioLunes a viernes14 horas diariasCampero Camioneta 4*2</v>
      </c>
      <c r="B130" s="1">
        <v>2</v>
      </c>
      <c r="C130" s="2" t="s">
        <v>151</v>
      </c>
      <c r="D130" s="2" t="s">
        <v>209</v>
      </c>
      <c r="E130" s="2" t="s">
        <v>210</v>
      </c>
      <c r="F130" s="2" t="s">
        <v>475</v>
      </c>
      <c r="G130" s="2" t="s">
        <v>14</v>
      </c>
      <c r="H130" s="2" t="s">
        <v>15</v>
      </c>
      <c r="I130" s="2" t="s">
        <v>63</v>
      </c>
      <c r="J130" s="1">
        <v>1</v>
      </c>
      <c r="K130" s="2" t="s">
        <v>119</v>
      </c>
      <c r="L130" s="2"/>
      <c r="M130" s="2"/>
      <c r="N130" s="2"/>
    </row>
    <row r="131" spans="1:14" x14ac:dyDescent="0.25">
      <c r="A131" s="15" t="str">
        <f t="shared" ref="A131:A194" si="2">+TRIM(TRIM(C131)&amp;TRIM(I131)&amp;TRIM(H131)&amp;TRIM(G131)&amp;TRIM(F131))</f>
        <v>Valle del CaucaIntermedioLunes a viernes14 horas diariasCampero Camioneta 4*2</v>
      </c>
      <c r="B131" s="1">
        <v>2</v>
      </c>
      <c r="C131" s="2" t="s">
        <v>151</v>
      </c>
      <c r="D131" s="2" t="s">
        <v>209</v>
      </c>
      <c r="E131" s="2" t="s">
        <v>210</v>
      </c>
      <c r="F131" s="2" t="s">
        <v>475</v>
      </c>
      <c r="G131" s="2" t="s">
        <v>14</v>
      </c>
      <c r="H131" s="2" t="s">
        <v>15</v>
      </c>
      <c r="I131" s="2" t="s">
        <v>63</v>
      </c>
      <c r="J131" s="1">
        <v>1</v>
      </c>
      <c r="K131" s="2" t="s">
        <v>119</v>
      </c>
      <c r="L131" s="2"/>
      <c r="M131" s="2"/>
      <c r="N131" s="2"/>
    </row>
    <row r="132" spans="1:14" x14ac:dyDescent="0.25">
      <c r="A132" s="15" t="str">
        <f t="shared" si="2"/>
        <v>Valle del CaucaFácilDomingo a domingo24 horas diariasCampero Camioneta 4*4</v>
      </c>
      <c r="B132" s="1">
        <v>2</v>
      </c>
      <c r="C132" s="2" t="s">
        <v>151</v>
      </c>
      <c r="D132" s="2" t="s">
        <v>152</v>
      </c>
      <c r="E132" s="2" t="s">
        <v>218</v>
      </c>
      <c r="F132" s="2" t="s">
        <v>37</v>
      </c>
      <c r="G132" s="2" t="s">
        <v>59</v>
      </c>
      <c r="H132" s="2" t="s">
        <v>30</v>
      </c>
      <c r="I132" s="2" t="s">
        <v>16</v>
      </c>
      <c r="J132" s="1">
        <v>1</v>
      </c>
      <c r="K132" s="2" t="s">
        <v>119</v>
      </c>
      <c r="L132" s="2"/>
      <c r="M132" s="2"/>
      <c r="N132" s="2"/>
    </row>
    <row r="133" spans="1:14" x14ac:dyDescent="0.25">
      <c r="A133" s="15" t="str">
        <f t="shared" si="2"/>
        <v>Valle del CaucaFácilDomingo a domingo24 horas diariasCampero Camioneta 4*2</v>
      </c>
      <c r="B133" s="1">
        <v>2</v>
      </c>
      <c r="C133" s="2" t="s">
        <v>151</v>
      </c>
      <c r="D133" s="2" t="s">
        <v>152</v>
      </c>
      <c r="E133" s="2" t="s">
        <v>218</v>
      </c>
      <c r="F133" s="2" t="s">
        <v>475</v>
      </c>
      <c r="G133" s="2" t="s">
        <v>59</v>
      </c>
      <c r="H133" s="2" t="s">
        <v>30</v>
      </c>
      <c r="I133" s="2" t="s">
        <v>16</v>
      </c>
      <c r="J133" s="1">
        <v>1</v>
      </c>
      <c r="K133" s="2" t="s">
        <v>119</v>
      </c>
      <c r="L133" s="2"/>
      <c r="M133" s="2"/>
      <c r="N133" s="2"/>
    </row>
    <row r="134" spans="1:14" x14ac:dyDescent="0.25">
      <c r="A134" s="15" t="str">
        <f t="shared" si="2"/>
        <v>Valle del CaucaIntermedioLunes a viernes14 horas diariasCampero Camioneta 4*2</v>
      </c>
      <c r="B134" s="1">
        <v>2</v>
      </c>
      <c r="C134" s="2" t="s">
        <v>151</v>
      </c>
      <c r="D134" s="2" t="s">
        <v>219</v>
      </c>
      <c r="E134" s="2" t="s">
        <v>220</v>
      </c>
      <c r="F134" s="2" t="s">
        <v>475</v>
      </c>
      <c r="G134" s="2" t="s">
        <v>14</v>
      </c>
      <c r="H134" s="2" t="s">
        <v>15</v>
      </c>
      <c r="I134" s="2" t="s">
        <v>63</v>
      </c>
      <c r="J134" s="1">
        <v>1</v>
      </c>
      <c r="K134" s="2" t="s">
        <v>119</v>
      </c>
      <c r="L134" s="2"/>
      <c r="M134" s="2"/>
      <c r="N134" s="2"/>
    </row>
    <row r="135" spans="1:14" x14ac:dyDescent="0.25">
      <c r="A135" s="15" t="str">
        <f t="shared" si="2"/>
        <v>Valle del CaucaIntermedioLunes a viernes14 horas diariasCampero Camioneta 4*2</v>
      </c>
      <c r="B135" s="1">
        <v>2</v>
      </c>
      <c r="C135" s="2" t="s">
        <v>151</v>
      </c>
      <c r="D135" s="2" t="s">
        <v>219</v>
      </c>
      <c r="E135" s="2" t="s">
        <v>220</v>
      </c>
      <c r="F135" s="2" t="s">
        <v>475</v>
      </c>
      <c r="G135" s="2" t="s">
        <v>14</v>
      </c>
      <c r="H135" s="2" t="s">
        <v>15</v>
      </c>
      <c r="I135" s="2" t="s">
        <v>63</v>
      </c>
      <c r="J135" s="1">
        <v>1</v>
      </c>
      <c r="K135" s="2" t="s">
        <v>119</v>
      </c>
      <c r="L135" s="2"/>
      <c r="M135" s="2"/>
      <c r="N135" s="2"/>
    </row>
    <row r="136" spans="1:14" x14ac:dyDescent="0.25">
      <c r="A136" s="15" t="str">
        <f t="shared" si="2"/>
        <v>Valle del CaucaIntermedioLunes a viernes14 horas diariasCampero Camioneta 4*2</v>
      </c>
      <c r="B136" s="1">
        <v>2</v>
      </c>
      <c r="C136" s="2" t="s">
        <v>151</v>
      </c>
      <c r="D136" s="2" t="s">
        <v>221</v>
      </c>
      <c r="E136" s="2" t="s">
        <v>222</v>
      </c>
      <c r="F136" s="2" t="s">
        <v>475</v>
      </c>
      <c r="G136" s="2" t="s">
        <v>14</v>
      </c>
      <c r="H136" s="2" t="s">
        <v>15</v>
      </c>
      <c r="I136" s="2" t="s">
        <v>63</v>
      </c>
      <c r="J136" s="1">
        <v>1</v>
      </c>
      <c r="K136" s="2" t="s">
        <v>119</v>
      </c>
      <c r="L136" s="2"/>
      <c r="M136" s="2"/>
      <c r="N136" s="2"/>
    </row>
    <row r="137" spans="1:14" x14ac:dyDescent="0.25">
      <c r="A137" s="15" t="str">
        <f t="shared" si="2"/>
        <v>Valle del CaucaIntermedioLunes a viernes14 horas diariasCampero Camioneta 4*2</v>
      </c>
      <c r="B137" s="1">
        <v>2</v>
      </c>
      <c r="C137" s="2" t="s">
        <v>151</v>
      </c>
      <c r="D137" s="2" t="s">
        <v>221</v>
      </c>
      <c r="E137" s="2" t="s">
        <v>222</v>
      </c>
      <c r="F137" s="2" t="s">
        <v>475</v>
      </c>
      <c r="G137" s="2" t="s">
        <v>14</v>
      </c>
      <c r="H137" s="2" t="s">
        <v>15</v>
      </c>
      <c r="I137" s="2" t="s">
        <v>63</v>
      </c>
      <c r="J137" s="1">
        <v>1</v>
      </c>
      <c r="K137" s="2" t="s">
        <v>119</v>
      </c>
      <c r="L137" s="2"/>
      <c r="M137" s="2"/>
      <c r="N137" s="2"/>
    </row>
    <row r="138" spans="1:14" x14ac:dyDescent="0.25">
      <c r="A138" s="15" t="str">
        <f t="shared" si="2"/>
        <v>Valle del CaucaFácilLunes a viernes14 horas diariasCampero Camioneta 4*2</v>
      </c>
      <c r="B138" s="1">
        <v>2</v>
      </c>
      <c r="C138" s="2" t="s">
        <v>151</v>
      </c>
      <c r="D138" s="2" t="s">
        <v>152</v>
      </c>
      <c r="E138" s="2" t="s">
        <v>223</v>
      </c>
      <c r="F138" s="2" t="s">
        <v>475</v>
      </c>
      <c r="G138" s="2" t="s">
        <v>14</v>
      </c>
      <c r="H138" s="2" t="s">
        <v>15</v>
      </c>
      <c r="I138" s="2" t="s">
        <v>16</v>
      </c>
      <c r="J138" s="1">
        <v>1</v>
      </c>
      <c r="K138" s="2" t="s">
        <v>119</v>
      </c>
      <c r="L138" s="2"/>
      <c r="M138" s="2"/>
      <c r="N138" s="2"/>
    </row>
    <row r="139" spans="1:14" x14ac:dyDescent="0.25">
      <c r="A139" s="15" t="str">
        <f t="shared" si="2"/>
        <v>Valle del CaucaFácilLunes a viernes14 horas diariasCampero Camioneta 4*2</v>
      </c>
      <c r="B139" s="1">
        <v>2</v>
      </c>
      <c r="C139" s="2" t="s">
        <v>151</v>
      </c>
      <c r="D139" s="2" t="s">
        <v>152</v>
      </c>
      <c r="E139" s="2" t="s">
        <v>223</v>
      </c>
      <c r="F139" s="2" t="s">
        <v>475</v>
      </c>
      <c r="G139" s="2" t="s">
        <v>14</v>
      </c>
      <c r="H139" s="2" t="s">
        <v>15</v>
      </c>
      <c r="I139" s="2" t="s">
        <v>16</v>
      </c>
      <c r="J139" s="1">
        <v>1</v>
      </c>
      <c r="K139" s="2" t="s">
        <v>119</v>
      </c>
      <c r="L139" s="2"/>
      <c r="M139" s="2"/>
      <c r="N139" s="2"/>
    </row>
    <row r="140" spans="1:14" x14ac:dyDescent="0.25">
      <c r="A140" s="15" t="str">
        <f t="shared" si="2"/>
        <v>Valle del CaucaFácilLunes a viernes14 horas diariasCampero Camioneta 4*2</v>
      </c>
      <c r="B140" s="1">
        <v>2</v>
      </c>
      <c r="C140" s="2" t="s">
        <v>151</v>
      </c>
      <c r="D140" s="2" t="s">
        <v>152</v>
      </c>
      <c r="E140" s="2" t="s">
        <v>223</v>
      </c>
      <c r="F140" s="2" t="s">
        <v>475</v>
      </c>
      <c r="G140" s="2" t="s">
        <v>14</v>
      </c>
      <c r="H140" s="2" t="s">
        <v>15</v>
      </c>
      <c r="I140" s="2" t="s">
        <v>16</v>
      </c>
      <c r="J140" s="1">
        <v>1</v>
      </c>
      <c r="K140" s="2" t="s">
        <v>119</v>
      </c>
      <c r="L140" s="2"/>
      <c r="M140" s="2"/>
      <c r="N140" s="2"/>
    </row>
    <row r="141" spans="1:14" x14ac:dyDescent="0.25">
      <c r="A141" s="15" t="str">
        <f t="shared" si="2"/>
        <v>Valle del CaucaFácilLunes a viernes14 horas diariasCampero Camioneta 4*2</v>
      </c>
      <c r="B141" s="1">
        <v>2</v>
      </c>
      <c r="C141" s="2" t="s">
        <v>151</v>
      </c>
      <c r="D141" s="2" t="s">
        <v>152</v>
      </c>
      <c r="E141" s="2" t="s">
        <v>223</v>
      </c>
      <c r="F141" s="2" t="s">
        <v>475</v>
      </c>
      <c r="G141" s="2" t="s">
        <v>14</v>
      </c>
      <c r="H141" s="2" t="s">
        <v>15</v>
      </c>
      <c r="I141" s="2" t="s">
        <v>16</v>
      </c>
      <c r="J141" s="1">
        <v>1</v>
      </c>
      <c r="K141" s="2" t="s">
        <v>119</v>
      </c>
      <c r="L141" s="2"/>
      <c r="M141" s="2"/>
      <c r="N141" s="2"/>
    </row>
    <row r="142" spans="1:14" x14ac:dyDescent="0.25">
      <c r="A142" s="15" t="str">
        <f t="shared" si="2"/>
        <v>Valle del CaucaFácilLunes a viernes14 horas diariasCampero Camioneta 4*2</v>
      </c>
      <c r="B142" s="1">
        <v>2</v>
      </c>
      <c r="C142" s="2" t="s">
        <v>151</v>
      </c>
      <c r="D142" s="2" t="s">
        <v>152</v>
      </c>
      <c r="E142" s="2" t="s">
        <v>224</v>
      </c>
      <c r="F142" s="2" t="s">
        <v>475</v>
      </c>
      <c r="G142" s="2" t="s">
        <v>14</v>
      </c>
      <c r="H142" s="2" t="s">
        <v>15</v>
      </c>
      <c r="I142" s="2" t="s">
        <v>16</v>
      </c>
      <c r="J142" s="1">
        <v>1</v>
      </c>
      <c r="K142" s="2" t="s">
        <v>119</v>
      </c>
      <c r="L142" s="2"/>
      <c r="M142" s="2"/>
      <c r="N142" s="2"/>
    </row>
    <row r="143" spans="1:14" x14ac:dyDescent="0.25">
      <c r="A143" s="15" t="str">
        <f t="shared" si="2"/>
        <v>Valle del CaucaFácilLunes a viernes14 horas diariasCampero Camioneta 4*2</v>
      </c>
      <c r="B143" s="1">
        <v>2</v>
      </c>
      <c r="C143" s="2" t="s">
        <v>151</v>
      </c>
      <c r="D143" s="2" t="s">
        <v>152</v>
      </c>
      <c r="E143" s="2" t="s">
        <v>224</v>
      </c>
      <c r="F143" s="2" t="s">
        <v>475</v>
      </c>
      <c r="G143" s="2" t="s">
        <v>14</v>
      </c>
      <c r="H143" s="2" t="s">
        <v>15</v>
      </c>
      <c r="I143" s="2" t="s">
        <v>16</v>
      </c>
      <c r="J143" s="1">
        <v>1</v>
      </c>
      <c r="K143" s="2" t="s">
        <v>119</v>
      </c>
      <c r="L143" s="2"/>
      <c r="M143" s="2"/>
      <c r="N143" s="2"/>
    </row>
    <row r="144" spans="1:14" x14ac:dyDescent="0.25">
      <c r="A144" s="15" t="str">
        <f t="shared" si="2"/>
        <v>Valle del CaucaFácilLunes a viernes14 horas diariasCampero Camioneta 4*2</v>
      </c>
      <c r="B144" s="1">
        <v>2</v>
      </c>
      <c r="C144" s="2" t="s">
        <v>151</v>
      </c>
      <c r="D144" s="2" t="s">
        <v>152</v>
      </c>
      <c r="E144" s="2" t="s">
        <v>224</v>
      </c>
      <c r="F144" s="2" t="s">
        <v>475</v>
      </c>
      <c r="G144" s="2" t="s">
        <v>14</v>
      </c>
      <c r="H144" s="2" t="s">
        <v>15</v>
      </c>
      <c r="I144" s="2" t="s">
        <v>16</v>
      </c>
      <c r="J144" s="1">
        <v>1</v>
      </c>
      <c r="K144" s="2" t="s">
        <v>119</v>
      </c>
      <c r="L144" s="2"/>
      <c r="M144" s="2"/>
      <c r="N144" s="2"/>
    </row>
    <row r="145" spans="1:14" x14ac:dyDescent="0.25">
      <c r="A145" s="15" t="str">
        <f t="shared" si="2"/>
        <v>Valle del CaucaFácilLunes a viernes14 horas diariasCampero Camioneta 4*2</v>
      </c>
      <c r="B145" s="1">
        <v>2</v>
      </c>
      <c r="C145" s="2" t="s">
        <v>151</v>
      </c>
      <c r="D145" s="2" t="s">
        <v>152</v>
      </c>
      <c r="E145" s="2" t="s">
        <v>224</v>
      </c>
      <c r="F145" s="2" t="s">
        <v>475</v>
      </c>
      <c r="G145" s="2" t="s">
        <v>14</v>
      </c>
      <c r="H145" s="2" t="s">
        <v>15</v>
      </c>
      <c r="I145" s="2" t="s">
        <v>16</v>
      </c>
      <c r="J145" s="1">
        <v>1</v>
      </c>
      <c r="K145" s="2" t="s">
        <v>119</v>
      </c>
      <c r="L145" s="2"/>
      <c r="M145" s="2"/>
      <c r="N145" s="2"/>
    </row>
    <row r="146" spans="1:14" x14ac:dyDescent="0.25">
      <c r="A146" s="15" t="str">
        <f t="shared" si="2"/>
        <v>Valle del CaucaIntermedioLunes a viernes14 horas diariasCampero Camioneta 4*2</v>
      </c>
      <c r="B146" s="1">
        <v>2</v>
      </c>
      <c r="C146" s="2" t="s">
        <v>151</v>
      </c>
      <c r="D146" s="2" t="s">
        <v>225</v>
      </c>
      <c r="E146" s="2" t="s">
        <v>226</v>
      </c>
      <c r="F146" s="2" t="s">
        <v>475</v>
      </c>
      <c r="G146" s="2" t="s">
        <v>14</v>
      </c>
      <c r="H146" s="2" t="s">
        <v>15</v>
      </c>
      <c r="I146" s="2" t="s">
        <v>63</v>
      </c>
      <c r="J146" s="1">
        <v>1</v>
      </c>
      <c r="K146" s="2" t="s">
        <v>119</v>
      </c>
      <c r="L146" s="2"/>
      <c r="M146" s="2"/>
      <c r="N146" s="2"/>
    </row>
    <row r="147" spans="1:14" x14ac:dyDescent="0.25">
      <c r="A147" s="15" t="str">
        <f t="shared" si="2"/>
        <v>Valle del CaucaFácilLunes a viernes14 horas diariasCampero Camioneta 4*4</v>
      </c>
      <c r="B147" s="1">
        <v>2</v>
      </c>
      <c r="C147" s="2" t="s">
        <v>151</v>
      </c>
      <c r="D147" s="2" t="s">
        <v>152</v>
      </c>
      <c r="E147" s="2" t="s">
        <v>153</v>
      </c>
      <c r="F147" s="2" t="s">
        <v>37</v>
      </c>
      <c r="G147" s="2" t="s">
        <v>14</v>
      </c>
      <c r="H147" s="2" t="s">
        <v>15</v>
      </c>
      <c r="I147" s="2" t="s">
        <v>16</v>
      </c>
      <c r="J147" s="1">
        <v>1</v>
      </c>
      <c r="K147" s="2" t="s">
        <v>119</v>
      </c>
      <c r="L147" s="2"/>
      <c r="M147" s="2"/>
      <c r="N147" s="2"/>
    </row>
    <row r="148" spans="1:14" x14ac:dyDescent="0.25">
      <c r="A148" s="15" t="str">
        <f t="shared" si="2"/>
        <v>Valle del CaucaFácilLunes a viernes14 horas diariasCampero Camioneta 4*4</v>
      </c>
      <c r="B148" s="1">
        <v>2</v>
      </c>
      <c r="C148" s="2" t="s">
        <v>151</v>
      </c>
      <c r="D148" s="2" t="s">
        <v>152</v>
      </c>
      <c r="E148" s="2" t="s">
        <v>153</v>
      </c>
      <c r="F148" s="2" t="s">
        <v>37</v>
      </c>
      <c r="G148" s="2" t="s">
        <v>14</v>
      </c>
      <c r="H148" s="2" t="s">
        <v>15</v>
      </c>
      <c r="I148" s="2" t="s">
        <v>16</v>
      </c>
      <c r="J148" s="1">
        <v>1</v>
      </c>
      <c r="K148" s="2" t="s">
        <v>119</v>
      </c>
      <c r="L148" s="2"/>
      <c r="M148" s="2"/>
      <c r="N148" s="2"/>
    </row>
    <row r="149" spans="1:14" x14ac:dyDescent="0.25">
      <c r="A149" s="15" t="str">
        <f t="shared" si="2"/>
        <v>Valle del CaucaIntermedioLunes a viernes14 horas diariasPick up doble cabina 4*2</v>
      </c>
      <c r="B149" s="1">
        <v>2</v>
      </c>
      <c r="C149" s="2" t="s">
        <v>151</v>
      </c>
      <c r="D149" s="2" t="s">
        <v>207</v>
      </c>
      <c r="E149" s="2" t="s">
        <v>208</v>
      </c>
      <c r="F149" s="2" t="s">
        <v>127</v>
      </c>
      <c r="G149" s="2" t="s">
        <v>14</v>
      </c>
      <c r="H149" s="2" t="s">
        <v>15</v>
      </c>
      <c r="I149" s="2" t="s">
        <v>63</v>
      </c>
      <c r="J149" s="1">
        <v>1</v>
      </c>
      <c r="K149" s="2" t="s">
        <v>119</v>
      </c>
      <c r="L149" s="2"/>
      <c r="M149" s="2"/>
      <c r="N149" s="2"/>
    </row>
    <row r="150" spans="1:14" x14ac:dyDescent="0.25">
      <c r="A150" s="15" t="str">
        <f t="shared" si="2"/>
        <v>Valle del CaucaIntermedioLunes a viernes14 horas diariasPick up doble cabina 4*2</v>
      </c>
      <c r="B150" s="1">
        <v>2</v>
      </c>
      <c r="C150" s="2" t="s">
        <v>151</v>
      </c>
      <c r="D150" s="2" t="s">
        <v>211</v>
      </c>
      <c r="E150" s="2" t="s">
        <v>212</v>
      </c>
      <c r="F150" s="2" t="s">
        <v>127</v>
      </c>
      <c r="G150" s="2" t="s">
        <v>14</v>
      </c>
      <c r="H150" s="2" t="s">
        <v>15</v>
      </c>
      <c r="I150" s="2" t="s">
        <v>63</v>
      </c>
      <c r="J150" s="1">
        <v>1</v>
      </c>
      <c r="K150" s="2" t="s">
        <v>119</v>
      </c>
      <c r="L150" s="2"/>
      <c r="M150" s="2"/>
      <c r="N150" s="2"/>
    </row>
    <row r="151" spans="1:14" x14ac:dyDescent="0.25">
      <c r="A151" s="15" t="str">
        <f t="shared" si="2"/>
        <v>Valle del CaucaFácilLunes a viernes14 horas diariasPick up doble cabina 4*2</v>
      </c>
      <c r="B151" s="1">
        <v>2</v>
      </c>
      <c r="C151" s="2" t="s">
        <v>151</v>
      </c>
      <c r="D151" s="2" t="s">
        <v>152</v>
      </c>
      <c r="E151" s="2" t="s">
        <v>153</v>
      </c>
      <c r="F151" s="2" t="s">
        <v>127</v>
      </c>
      <c r="G151" s="2" t="s">
        <v>14</v>
      </c>
      <c r="H151" s="2" t="s">
        <v>15</v>
      </c>
      <c r="I151" s="2" t="s">
        <v>16</v>
      </c>
      <c r="J151" s="1">
        <v>1</v>
      </c>
      <c r="K151" s="2" t="s">
        <v>119</v>
      </c>
      <c r="L151" s="2"/>
      <c r="M151" s="2"/>
      <c r="N151" s="2"/>
    </row>
    <row r="152" spans="1:14" x14ac:dyDescent="0.25">
      <c r="A152" s="15" t="str">
        <f t="shared" si="2"/>
        <v>Valle del CaucaFácilLunes a viernes14 horas diariasPick up doble cabina 4*2</v>
      </c>
      <c r="B152" s="1">
        <v>2</v>
      </c>
      <c r="C152" s="2" t="s">
        <v>151</v>
      </c>
      <c r="D152" s="2" t="s">
        <v>152</v>
      </c>
      <c r="E152" s="2" t="s">
        <v>153</v>
      </c>
      <c r="F152" s="2" t="s">
        <v>127</v>
      </c>
      <c r="G152" s="2" t="s">
        <v>14</v>
      </c>
      <c r="H152" s="2" t="s">
        <v>15</v>
      </c>
      <c r="I152" s="2" t="s">
        <v>16</v>
      </c>
      <c r="J152" s="1">
        <v>1</v>
      </c>
      <c r="K152" s="2" t="s">
        <v>119</v>
      </c>
      <c r="L152" s="2"/>
      <c r="M152" s="2"/>
      <c r="N152" s="2"/>
    </row>
    <row r="153" spans="1:14" x14ac:dyDescent="0.25">
      <c r="A153" s="15" t="str">
        <f t="shared" si="2"/>
        <v>Valle del CaucaFácilDomingo a domingo24 horas diariasPick up doble cabina 4*2</v>
      </c>
      <c r="B153" s="1">
        <v>2</v>
      </c>
      <c r="C153" s="2" t="s">
        <v>151</v>
      </c>
      <c r="D153" s="2" t="s">
        <v>152</v>
      </c>
      <c r="E153" s="2" t="s">
        <v>153</v>
      </c>
      <c r="F153" s="2" t="s">
        <v>127</v>
      </c>
      <c r="G153" s="2" t="s">
        <v>59</v>
      </c>
      <c r="H153" s="2" t="s">
        <v>30</v>
      </c>
      <c r="I153" s="2" t="s">
        <v>16</v>
      </c>
      <c r="J153" s="1">
        <v>1</v>
      </c>
      <c r="K153" s="2" t="s">
        <v>119</v>
      </c>
      <c r="L153" s="2"/>
      <c r="M153" s="2"/>
      <c r="N153" s="2"/>
    </row>
    <row r="154" spans="1:14" x14ac:dyDescent="0.25">
      <c r="A154" s="15" t="str">
        <f t="shared" si="2"/>
        <v>NariñoIntermedioLunes a viernes14 horas diariasPick up doble cabina 4*4</v>
      </c>
      <c r="B154" s="1">
        <v>2</v>
      </c>
      <c r="C154" s="2" t="s">
        <v>142</v>
      </c>
      <c r="D154" s="2" t="s">
        <v>187</v>
      </c>
      <c r="E154" s="2" t="s">
        <v>188</v>
      </c>
      <c r="F154" s="2" t="s">
        <v>23</v>
      </c>
      <c r="G154" s="2" t="s">
        <v>14</v>
      </c>
      <c r="H154" s="2" t="s">
        <v>15</v>
      </c>
      <c r="I154" s="2" t="s">
        <v>63</v>
      </c>
      <c r="J154" s="1">
        <v>1</v>
      </c>
      <c r="K154" s="2" t="s">
        <v>119</v>
      </c>
      <c r="L154" s="2"/>
      <c r="M154" s="2"/>
      <c r="N154" s="2"/>
    </row>
    <row r="155" spans="1:14" x14ac:dyDescent="0.25">
      <c r="A155" s="15" t="str">
        <f t="shared" si="2"/>
        <v>NariñoIntermedioLunes a viernes14 horas diariasPick up doble cabina 4*4</v>
      </c>
      <c r="B155" s="1">
        <v>2</v>
      </c>
      <c r="C155" s="2" t="s">
        <v>142</v>
      </c>
      <c r="D155" s="2" t="s">
        <v>227</v>
      </c>
      <c r="E155" s="2" t="s">
        <v>228</v>
      </c>
      <c r="F155" s="2" t="s">
        <v>23</v>
      </c>
      <c r="G155" s="2" t="s">
        <v>14</v>
      </c>
      <c r="H155" s="2" t="s">
        <v>15</v>
      </c>
      <c r="I155" s="2" t="s">
        <v>63</v>
      </c>
      <c r="J155" s="1">
        <v>1</v>
      </c>
      <c r="K155" s="2" t="s">
        <v>119</v>
      </c>
      <c r="L155" s="2"/>
      <c r="M155" s="2"/>
      <c r="N155" s="2"/>
    </row>
    <row r="156" spans="1:14" x14ac:dyDescent="0.25">
      <c r="A156" s="15" t="str">
        <f t="shared" si="2"/>
        <v>PutumayoIntermedioLunes a viernes14 horas diariasPick up doble cabina 4*4</v>
      </c>
      <c r="B156" s="1">
        <v>2</v>
      </c>
      <c r="C156" s="2" t="s">
        <v>145</v>
      </c>
      <c r="D156" s="2" t="s">
        <v>231</v>
      </c>
      <c r="E156" s="2" t="s">
        <v>232</v>
      </c>
      <c r="F156" s="2" t="s">
        <v>23</v>
      </c>
      <c r="G156" s="2" t="s">
        <v>14</v>
      </c>
      <c r="H156" s="2" t="s">
        <v>15</v>
      </c>
      <c r="I156" s="2" t="s">
        <v>63</v>
      </c>
      <c r="J156" s="1">
        <v>1</v>
      </c>
      <c r="K156" s="2" t="s">
        <v>119</v>
      </c>
      <c r="L156" s="2"/>
      <c r="M156" s="2"/>
      <c r="N156" s="2"/>
    </row>
    <row r="157" spans="1:14" x14ac:dyDescent="0.25">
      <c r="A157" s="15" t="str">
        <f t="shared" si="2"/>
        <v>PutumayoIntermedioLunes a viernes14 horas diariasPick up doble cabina 4*4</v>
      </c>
      <c r="B157" s="1">
        <v>2</v>
      </c>
      <c r="C157" s="2" t="s">
        <v>145</v>
      </c>
      <c r="D157" s="2" t="s">
        <v>233</v>
      </c>
      <c r="E157" s="2" t="s">
        <v>233</v>
      </c>
      <c r="F157" s="2" t="s">
        <v>23</v>
      </c>
      <c r="G157" s="2" t="s">
        <v>14</v>
      </c>
      <c r="H157" s="2" t="s">
        <v>15</v>
      </c>
      <c r="I157" s="2" t="s">
        <v>63</v>
      </c>
      <c r="J157" s="1">
        <v>1</v>
      </c>
      <c r="K157" s="2" t="s">
        <v>119</v>
      </c>
      <c r="L157" s="2"/>
      <c r="M157" s="2"/>
      <c r="N157" s="2"/>
    </row>
    <row r="158" spans="1:14" x14ac:dyDescent="0.25">
      <c r="A158" s="15" t="str">
        <f t="shared" si="2"/>
        <v>PutumayoIntermedioLunes a viernes14 horas diariasPick up doble cabina 4*4</v>
      </c>
      <c r="B158" s="1">
        <v>2</v>
      </c>
      <c r="C158" s="2" t="s">
        <v>145</v>
      </c>
      <c r="D158" s="2" t="s">
        <v>234</v>
      </c>
      <c r="E158" s="2" t="s">
        <v>234</v>
      </c>
      <c r="F158" s="2" t="s">
        <v>23</v>
      </c>
      <c r="G158" s="2" t="s">
        <v>14</v>
      </c>
      <c r="H158" s="2" t="s">
        <v>15</v>
      </c>
      <c r="I158" s="2" t="s">
        <v>63</v>
      </c>
      <c r="J158" s="1">
        <v>1</v>
      </c>
      <c r="K158" s="2" t="s">
        <v>119</v>
      </c>
      <c r="L158" s="2"/>
      <c r="M158" s="2"/>
      <c r="N158" s="2"/>
    </row>
    <row r="159" spans="1:14" x14ac:dyDescent="0.25">
      <c r="A159" s="15" t="str">
        <f t="shared" si="2"/>
        <v>PutumayoIntermedioLunes a viernes14 horas diariasPick up doble cabina 4*4</v>
      </c>
      <c r="B159" s="1">
        <v>2</v>
      </c>
      <c r="C159" s="2" t="s">
        <v>145</v>
      </c>
      <c r="D159" s="2" t="s">
        <v>231</v>
      </c>
      <c r="E159" s="2" t="s">
        <v>231</v>
      </c>
      <c r="F159" s="2" t="s">
        <v>23</v>
      </c>
      <c r="G159" s="2" t="s">
        <v>14</v>
      </c>
      <c r="H159" s="2" t="s">
        <v>15</v>
      </c>
      <c r="I159" s="2" t="s">
        <v>63</v>
      </c>
      <c r="J159" s="1">
        <v>1</v>
      </c>
      <c r="K159" s="2" t="s">
        <v>119</v>
      </c>
      <c r="L159" s="2"/>
      <c r="M159" s="2"/>
      <c r="N159" s="2"/>
    </row>
    <row r="160" spans="1:14" x14ac:dyDescent="0.25">
      <c r="A160" s="15" t="str">
        <f t="shared" si="2"/>
        <v>NariñoFácilDomingo a domingo24 horas diariasCampero Camioneta 4*2</v>
      </c>
      <c r="B160" s="1">
        <v>2</v>
      </c>
      <c r="C160" s="2" t="s">
        <v>142</v>
      </c>
      <c r="D160" s="2" t="s">
        <v>143</v>
      </c>
      <c r="E160" s="2" t="s">
        <v>144</v>
      </c>
      <c r="F160" s="2" t="s">
        <v>475</v>
      </c>
      <c r="G160" s="2" t="s">
        <v>59</v>
      </c>
      <c r="H160" s="2" t="s">
        <v>30</v>
      </c>
      <c r="I160" s="2" t="s">
        <v>16</v>
      </c>
      <c r="J160" s="1">
        <v>1</v>
      </c>
      <c r="K160" s="2" t="s">
        <v>119</v>
      </c>
      <c r="L160" s="2"/>
      <c r="M160" s="2"/>
      <c r="N160" s="2"/>
    </row>
    <row r="161" spans="1:14" x14ac:dyDescent="0.25">
      <c r="A161" s="15" t="str">
        <f t="shared" si="2"/>
        <v>PutumayoIntermedioDomingo a domingo24 horas diariasPick up doble cabina 4*4</v>
      </c>
      <c r="B161" s="1">
        <v>2</v>
      </c>
      <c r="C161" s="2" t="s">
        <v>145</v>
      </c>
      <c r="D161" s="2" t="s">
        <v>146</v>
      </c>
      <c r="E161" s="2" t="s">
        <v>147</v>
      </c>
      <c r="F161" s="2" t="s">
        <v>23</v>
      </c>
      <c r="G161" s="2" t="s">
        <v>59</v>
      </c>
      <c r="H161" s="2" t="s">
        <v>30</v>
      </c>
      <c r="I161" s="2" t="s">
        <v>63</v>
      </c>
      <c r="J161" s="1">
        <v>1</v>
      </c>
      <c r="K161" s="2" t="s">
        <v>119</v>
      </c>
      <c r="L161" s="2"/>
      <c r="M161" s="2"/>
      <c r="N161" s="2"/>
    </row>
    <row r="162" spans="1:14" x14ac:dyDescent="0.25">
      <c r="A162" s="15" t="str">
        <f t="shared" si="2"/>
        <v>Valle del CaucaFácilDomingo a domingo24 horas diariasPick up doble cabina 4*2</v>
      </c>
      <c r="B162" s="1">
        <v>2</v>
      </c>
      <c r="C162" s="2" t="s">
        <v>151</v>
      </c>
      <c r="D162" s="2" t="s">
        <v>152</v>
      </c>
      <c r="E162" s="2" t="s">
        <v>153</v>
      </c>
      <c r="F162" s="2" t="s">
        <v>127</v>
      </c>
      <c r="G162" s="2" t="s">
        <v>59</v>
      </c>
      <c r="H162" s="2" t="s">
        <v>30</v>
      </c>
      <c r="I162" s="2" t="s">
        <v>16</v>
      </c>
      <c r="J162" s="1">
        <v>1</v>
      </c>
      <c r="K162" s="2" t="s">
        <v>119</v>
      </c>
      <c r="L162" s="2"/>
      <c r="M162" s="2"/>
      <c r="N162" s="2"/>
    </row>
    <row r="163" spans="1:14" x14ac:dyDescent="0.25">
      <c r="A163" s="15" t="str">
        <f t="shared" si="2"/>
        <v>PutumayoIntermedioLunes a viernes14 horas diariasPick up doble cabina 4*4</v>
      </c>
      <c r="B163" s="1">
        <v>2</v>
      </c>
      <c r="C163" s="2" t="s">
        <v>145</v>
      </c>
      <c r="D163" s="2" t="s">
        <v>146</v>
      </c>
      <c r="E163" s="2" t="s">
        <v>147</v>
      </c>
      <c r="F163" s="2" t="s">
        <v>23</v>
      </c>
      <c r="G163" s="2" t="s">
        <v>14</v>
      </c>
      <c r="H163" s="2" t="s">
        <v>15</v>
      </c>
      <c r="I163" s="2" t="s">
        <v>63</v>
      </c>
      <c r="J163" s="1">
        <v>1</v>
      </c>
      <c r="K163" s="2" t="s">
        <v>119</v>
      </c>
      <c r="L163" s="2"/>
      <c r="M163" s="2"/>
      <c r="N163" s="2"/>
    </row>
    <row r="164" spans="1:14" x14ac:dyDescent="0.25">
      <c r="A164" s="15" t="str">
        <f t="shared" si="2"/>
        <v>PutumayoIntermedioLunes a viernes14 horas diariasPick up doble cabina 4*4</v>
      </c>
      <c r="B164" s="1">
        <v>2</v>
      </c>
      <c r="C164" s="2" t="s">
        <v>145</v>
      </c>
      <c r="D164" s="2" t="s">
        <v>146</v>
      </c>
      <c r="E164" s="2" t="s">
        <v>147</v>
      </c>
      <c r="F164" s="2" t="s">
        <v>23</v>
      </c>
      <c r="G164" s="2" t="s">
        <v>14</v>
      </c>
      <c r="H164" s="2" t="s">
        <v>15</v>
      </c>
      <c r="I164" s="2" t="s">
        <v>63</v>
      </c>
      <c r="J164" s="1">
        <v>1</v>
      </c>
      <c r="K164" s="2" t="s">
        <v>119</v>
      </c>
      <c r="L164" s="2"/>
      <c r="M164" s="2"/>
      <c r="N164" s="2"/>
    </row>
    <row r="165" spans="1:14" x14ac:dyDescent="0.25">
      <c r="A165" s="15" t="str">
        <f t="shared" si="2"/>
        <v>PutumayoIntermedioLunes a viernes14 horas diariasPick up doble cabina 4*4</v>
      </c>
      <c r="B165" s="1">
        <v>2</v>
      </c>
      <c r="C165" s="2" t="s">
        <v>145</v>
      </c>
      <c r="D165" s="2" t="s">
        <v>146</v>
      </c>
      <c r="E165" s="2" t="s">
        <v>147</v>
      </c>
      <c r="F165" s="2" t="s">
        <v>23</v>
      </c>
      <c r="G165" s="2" t="s">
        <v>14</v>
      </c>
      <c r="H165" s="2" t="s">
        <v>15</v>
      </c>
      <c r="I165" s="2" t="s">
        <v>63</v>
      </c>
      <c r="J165" s="1">
        <v>1</v>
      </c>
      <c r="K165" s="2" t="s">
        <v>119</v>
      </c>
      <c r="L165" s="2"/>
      <c r="M165" s="2"/>
      <c r="N165" s="2"/>
    </row>
    <row r="166" spans="1:14" x14ac:dyDescent="0.25">
      <c r="A166" s="15" t="str">
        <f t="shared" si="2"/>
        <v>Valle del CaucaFácilDomingo a domingo24 horas diariasPick up doble cabina 4*2</v>
      </c>
      <c r="B166" s="1">
        <v>2</v>
      </c>
      <c r="C166" s="2" t="s">
        <v>151</v>
      </c>
      <c r="D166" s="2" t="s">
        <v>152</v>
      </c>
      <c r="E166" s="2" t="s">
        <v>153</v>
      </c>
      <c r="F166" s="2" t="s">
        <v>127</v>
      </c>
      <c r="G166" s="2" t="s">
        <v>59</v>
      </c>
      <c r="H166" s="2" t="s">
        <v>30</v>
      </c>
      <c r="I166" s="2" t="s">
        <v>16</v>
      </c>
      <c r="J166" s="1">
        <v>1</v>
      </c>
      <c r="K166" s="2" t="s">
        <v>119</v>
      </c>
      <c r="L166" s="2"/>
      <c r="M166" s="2"/>
      <c r="N166" s="2"/>
    </row>
    <row r="167" spans="1:14" x14ac:dyDescent="0.25">
      <c r="A167" s="15" t="str">
        <f t="shared" si="2"/>
        <v>Valle del CaucaFácilDomingo a domingo24 horas diariasPick up doble cabina 4*2</v>
      </c>
      <c r="B167" s="1">
        <v>2</v>
      </c>
      <c r="C167" s="2" t="s">
        <v>151</v>
      </c>
      <c r="D167" s="2" t="s">
        <v>152</v>
      </c>
      <c r="E167" s="2" t="s">
        <v>153</v>
      </c>
      <c r="F167" s="2" t="s">
        <v>127</v>
      </c>
      <c r="G167" s="2" t="s">
        <v>59</v>
      </c>
      <c r="H167" s="2" t="s">
        <v>30</v>
      </c>
      <c r="I167" s="2" t="s">
        <v>16</v>
      </c>
      <c r="J167" s="1">
        <v>1</v>
      </c>
      <c r="K167" s="2" t="s">
        <v>119</v>
      </c>
      <c r="L167" s="2"/>
      <c r="M167" s="2"/>
      <c r="N167" s="2"/>
    </row>
    <row r="168" spans="1:14" x14ac:dyDescent="0.25">
      <c r="A168" s="15" t="str">
        <f t="shared" si="2"/>
        <v>TolimaIntermedioLunes a viernes14 horas diariasCampero Camioneta 4*2</v>
      </c>
      <c r="B168" s="1">
        <v>2</v>
      </c>
      <c r="C168" s="2" t="s">
        <v>149</v>
      </c>
      <c r="D168" s="2" t="s">
        <v>203</v>
      </c>
      <c r="E168" s="2" t="s">
        <v>204</v>
      </c>
      <c r="F168" s="2" t="s">
        <v>475</v>
      </c>
      <c r="G168" s="2" t="s">
        <v>14</v>
      </c>
      <c r="H168" s="2" t="s">
        <v>15</v>
      </c>
      <c r="I168" s="2" t="s">
        <v>63</v>
      </c>
      <c r="J168" s="1">
        <v>1</v>
      </c>
      <c r="K168" s="2" t="s">
        <v>119</v>
      </c>
      <c r="L168" s="2"/>
      <c r="M168" s="2"/>
      <c r="N168" s="2"/>
    </row>
    <row r="169" spans="1:14" x14ac:dyDescent="0.25">
      <c r="A169" s="15" t="str">
        <f t="shared" si="2"/>
        <v>Valle del CaucaFácilLunes a viernes14 horas diariasPick up doble cabina 4*2</v>
      </c>
      <c r="B169" s="1">
        <v>2</v>
      </c>
      <c r="C169" s="2" t="s">
        <v>151</v>
      </c>
      <c r="D169" s="2" t="s">
        <v>152</v>
      </c>
      <c r="E169" s="2" t="s">
        <v>153</v>
      </c>
      <c r="F169" s="2" t="s">
        <v>127</v>
      </c>
      <c r="G169" s="2" t="s">
        <v>14</v>
      </c>
      <c r="H169" s="2" t="s">
        <v>15</v>
      </c>
      <c r="I169" s="2" t="s">
        <v>16</v>
      </c>
      <c r="J169" s="1">
        <v>1</v>
      </c>
      <c r="K169" s="2" t="s">
        <v>119</v>
      </c>
      <c r="L169" s="2"/>
      <c r="M169" s="2"/>
      <c r="N169" s="2"/>
    </row>
    <row r="170" spans="1:14" x14ac:dyDescent="0.25">
      <c r="A170" s="15" t="str">
        <f t="shared" si="2"/>
        <v>CaquetaFácilLunes a viernes14 horas diariasCampero Camioneta 4*4</v>
      </c>
      <c r="B170" s="1">
        <v>2</v>
      </c>
      <c r="C170" s="2" t="s">
        <v>134</v>
      </c>
      <c r="D170" s="2" t="s">
        <v>157</v>
      </c>
      <c r="E170" s="2" t="s">
        <v>235</v>
      </c>
      <c r="F170" s="2" t="s">
        <v>37</v>
      </c>
      <c r="G170" s="2" t="s">
        <v>14</v>
      </c>
      <c r="H170" s="2" t="s">
        <v>15</v>
      </c>
      <c r="I170" s="2" t="s">
        <v>16</v>
      </c>
      <c r="J170" s="1">
        <v>1</v>
      </c>
      <c r="K170" s="2" t="s">
        <v>119</v>
      </c>
      <c r="L170" s="2"/>
      <c r="M170" s="2"/>
      <c r="N170" s="2"/>
    </row>
    <row r="171" spans="1:14" x14ac:dyDescent="0.25">
      <c r="A171" s="15" t="str">
        <f t="shared" si="2"/>
        <v>TolimaIntermediodomingo a domingo24 horas diariasPick up doble cabina 4*4</v>
      </c>
      <c r="B171" s="1">
        <v>2</v>
      </c>
      <c r="C171" s="2" t="s">
        <v>149</v>
      </c>
      <c r="D171" s="2" t="s">
        <v>192</v>
      </c>
      <c r="E171" s="2" t="s">
        <v>193</v>
      </c>
      <c r="F171" s="2" t="s">
        <v>23</v>
      </c>
      <c r="G171" s="2" t="s">
        <v>59</v>
      </c>
      <c r="H171" s="2" t="s">
        <v>111</v>
      </c>
      <c r="I171" s="2" t="s">
        <v>63</v>
      </c>
      <c r="J171" s="1">
        <v>1</v>
      </c>
      <c r="K171" s="2" t="s">
        <v>119</v>
      </c>
      <c r="L171" s="2"/>
      <c r="M171" s="2"/>
      <c r="N171" s="2"/>
    </row>
    <row r="172" spans="1:14" x14ac:dyDescent="0.25">
      <c r="A172" s="15" t="str">
        <f t="shared" si="2"/>
        <v>VaupesIntermedioLunes a viernes14 horas diariasPick up doble cabina 4*4</v>
      </c>
      <c r="B172" s="1">
        <v>2</v>
      </c>
      <c r="C172" s="2" t="s">
        <v>154</v>
      </c>
      <c r="D172" s="2" t="s">
        <v>155</v>
      </c>
      <c r="E172" s="2" t="s">
        <v>236</v>
      </c>
      <c r="F172" s="2" t="s">
        <v>23</v>
      </c>
      <c r="G172" s="2" t="s">
        <v>14</v>
      </c>
      <c r="H172" s="2" t="s">
        <v>15</v>
      </c>
      <c r="I172" s="2" t="s">
        <v>63</v>
      </c>
      <c r="J172" s="1">
        <v>1</v>
      </c>
      <c r="K172" s="2" t="s">
        <v>119</v>
      </c>
      <c r="L172" s="2"/>
      <c r="M172" s="2"/>
      <c r="N172" s="2"/>
    </row>
    <row r="173" spans="1:14" x14ac:dyDescent="0.25">
      <c r="A173" s="15" t="str">
        <f t="shared" si="2"/>
        <v>VaupesIntermedioDomingo a domingo24 horas diariasPick up doble cabina 4*4</v>
      </c>
      <c r="B173" s="1">
        <v>2</v>
      </c>
      <c r="C173" s="2" t="s">
        <v>154</v>
      </c>
      <c r="D173" s="2" t="s">
        <v>155</v>
      </c>
      <c r="E173" s="2" t="s">
        <v>236</v>
      </c>
      <c r="F173" s="2" t="s">
        <v>23</v>
      </c>
      <c r="G173" s="2" t="s">
        <v>59</v>
      </c>
      <c r="H173" s="2" t="s">
        <v>30</v>
      </c>
      <c r="I173" s="2" t="s">
        <v>63</v>
      </c>
      <c r="J173" s="1">
        <v>1</v>
      </c>
      <c r="K173" s="2" t="s">
        <v>119</v>
      </c>
      <c r="L173" s="2"/>
      <c r="M173" s="2"/>
      <c r="N173" s="2"/>
    </row>
    <row r="174" spans="1:14" x14ac:dyDescent="0.25">
      <c r="A174" s="15" t="str">
        <f t="shared" si="2"/>
        <v>CaquetaIntermedioLunes a viernes12 Horas diariasCampero Camioneta 4*4</v>
      </c>
      <c r="B174" s="1">
        <v>2</v>
      </c>
      <c r="C174" s="2" t="s">
        <v>134</v>
      </c>
      <c r="D174" s="2" t="s">
        <v>135</v>
      </c>
      <c r="E174" s="2" t="s">
        <v>164</v>
      </c>
      <c r="F174" s="2" t="s">
        <v>37</v>
      </c>
      <c r="G174" s="2" t="s">
        <v>29</v>
      </c>
      <c r="H174" s="2" t="s">
        <v>15</v>
      </c>
      <c r="I174" s="2" t="s">
        <v>63</v>
      </c>
      <c r="J174" s="1">
        <v>1</v>
      </c>
      <c r="K174" s="2" t="s">
        <v>43</v>
      </c>
      <c r="L174" s="2"/>
      <c r="M174" s="2"/>
      <c r="N174" s="2"/>
    </row>
    <row r="175" spans="1:14" x14ac:dyDescent="0.25">
      <c r="A175" s="15" t="str">
        <f t="shared" si="2"/>
        <v>CaquetaIntermedioLunes a viernes14 horas diariasCampero Camioneta 4*4</v>
      </c>
      <c r="B175" s="1">
        <v>2</v>
      </c>
      <c r="C175" s="2" t="s">
        <v>134</v>
      </c>
      <c r="D175" s="2" t="s">
        <v>135</v>
      </c>
      <c r="E175" s="2" t="s">
        <v>237</v>
      </c>
      <c r="F175" s="2" t="s">
        <v>37</v>
      </c>
      <c r="G175" s="2" t="s">
        <v>14</v>
      </c>
      <c r="H175" s="2" t="s">
        <v>15</v>
      </c>
      <c r="I175" s="2" t="s">
        <v>63</v>
      </c>
      <c r="J175" s="1">
        <v>1</v>
      </c>
      <c r="K175" s="2" t="s">
        <v>43</v>
      </c>
      <c r="L175" s="2"/>
      <c r="M175" s="2"/>
      <c r="N175" s="2"/>
    </row>
    <row r="176" spans="1:14" x14ac:dyDescent="0.25">
      <c r="A176" s="15" t="str">
        <f t="shared" si="2"/>
        <v>CaquetaIntermedioLunes a viernes14 horas diariasCampero Camioneta 4*4</v>
      </c>
      <c r="B176" s="1">
        <v>2</v>
      </c>
      <c r="C176" s="2" t="s">
        <v>134</v>
      </c>
      <c r="D176" s="2" t="s">
        <v>135</v>
      </c>
      <c r="E176" s="2" t="s">
        <v>237</v>
      </c>
      <c r="F176" s="2" t="s">
        <v>37</v>
      </c>
      <c r="G176" s="2" t="s">
        <v>14</v>
      </c>
      <c r="H176" s="2" t="s">
        <v>15</v>
      </c>
      <c r="I176" s="2" t="s">
        <v>63</v>
      </c>
      <c r="J176" s="1">
        <v>1</v>
      </c>
      <c r="K176" s="2" t="s">
        <v>43</v>
      </c>
      <c r="L176" s="2"/>
      <c r="M176" s="2"/>
      <c r="N176" s="2"/>
    </row>
    <row r="177" spans="1:14" x14ac:dyDescent="0.25">
      <c r="A177" s="15" t="str">
        <f t="shared" si="2"/>
        <v>CaquetaIntermedioLunes a viernes14 horas diariasCampero Camioneta 4*4</v>
      </c>
      <c r="B177" s="1">
        <v>2</v>
      </c>
      <c r="C177" s="2" t="s">
        <v>134</v>
      </c>
      <c r="D177" s="2" t="s">
        <v>165</v>
      </c>
      <c r="E177" s="2" t="s">
        <v>166</v>
      </c>
      <c r="F177" s="2" t="s">
        <v>37</v>
      </c>
      <c r="G177" s="2" t="s">
        <v>14</v>
      </c>
      <c r="H177" s="2" t="s">
        <v>15</v>
      </c>
      <c r="I177" s="2" t="s">
        <v>63</v>
      </c>
      <c r="J177" s="1">
        <v>1</v>
      </c>
      <c r="K177" s="2" t="s">
        <v>43</v>
      </c>
      <c r="L177" s="2"/>
      <c r="M177" s="2"/>
      <c r="N177" s="2"/>
    </row>
    <row r="178" spans="1:14" x14ac:dyDescent="0.25">
      <c r="A178" s="15" t="str">
        <f t="shared" si="2"/>
        <v>CaquetaIntermedioLunes a viernes14 horas diariasCampero Camioneta 4*4</v>
      </c>
      <c r="B178" s="1">
        <v>2</v>
      </c>
      <c r="C178" s="2" t="s">
        <v>134</v>
      </c>
      <c r="D178" s="2" t="s">
        <v>165</v>
      </c>
      <c r="E178" s="2" t="s">
        <v>166</v>
      </c>
      <c r="F178" s="2" t="s">
        <v>37</v>
      </c>
      <c r="G178" s="2" t="s">
        <v>14</v>
      </c>
      <c r="H178" s="2" t="s">
        <v>15</v>
      </c>
      <c r="I178" s="2" t="s">
        <v>63</v>
      </c>
      <c r="J178" s="1">
        <v>1</v>
      </c>
      <c r="K178" s="2" t="s">
        <v>43</v>
      </c>
      <c r="L178" s="2"/>
      <c r="M178" s="2"/>
      <c r="N178" s="2"/>
    </row>
    <row r="179" spans="1:14" x14ac:dyDescent="0.25">
      <c r="A179" s="15" t="str">
        <f t="shared" si="2"/>
        <v>CaquetaIntermedioLunes a viernes24 horas diariasPick up doble cabina 4*2</v>
      </c>
      <c r="B179" s="1">
        <v>2</v>
      </c>
      <c r="C179" s="2" t="s">
        <v>134</v>
      </c>
      <c r="D179" s="2" t="s">
        <v>157</v>
      </c>
      <c r="E179" s="2" t="s">
        <v>158</v>
      </c>
      <c r="F179" s="2" t="s">
        <v>127</v>
      </c>
      <c r="G179" s="2" t="s">
        <v>59</v>
      </c>
      <c r="H179" s="2" t="s">
        <v>15</v>
      </c>
      <c r="I179" s="2" t="s">
        <v>63</v>
      </c>
      <c r="J179" s="1">
        <v>1</v>
      </c>
      <c r="K179" s="2" t="s">
        <v>43</v>
      </c>
      <c r="L179" s="2"/>
      <c r="M179" s="2"/>
      <c r="N179" s="2"/>
    </row>
    <row r="180" spans="1:14" x14ac:dyDescent="0.25">
      <c r="A180" s="15" t="str">
        <f t="shared" si="2"/>
        <v>CaquetaIntermedioLunes a viernes14 horas diariasCampero Camioneta 4*4</v>
      </c>
      <c r="B180" s="1">
        <v>2</v>
      </c>
      <c r="C180" s="2" t="s">
        <v>134</v>
      </c>
      <c r="D180" s="2" t="s">
        <v>135</v>
      </c>
      <c r="E180" s="2" t="s">
        <v>12</v>
      </c>
      <c r="F180" s="2" t="s">
        <v>37</v>
      </c>
      <c r="G180" s="2" t="s">
        <v>14</v>
      </c>
      <c r="H180" s="2" t="s">
        <v>15</v>
      </c>
      <c r="I180" s="2" t="s">
        <v>63</v>
      </c>
      <c r="J180" s="1">
        <v>1</v>
      </c>
      <c r="K180" s="2" t="s">
        <v>43</v>
      </c>
      <c r="L180" s="2"/>
      <c r="M180" s="2"/>
      <c r="N180" s="2"/>
    </row>
    <row r="181" spans="1:14" x14ac:dyDescent="0.25">
      <c r="A181" s="15" t="str">
        <f t="shared" si="2"/>
        <v>CaucaFácilDomingo a domingo24 horas diariasCampero Camioneta 4*4</v>
      </c>
      <c r="B181" s="1">
        <v>2</v>
      </c>
      <c r="C181" s="2" t="s">
        <v>136</v>
      </c>
      <c r="D181" s="2" t="s">
        <v>137</v>
      </c>
      <c r="E181" s="2" t="s">
        <v>138</v>
      </c>
      <c r="F181" s="2" t="s">
        <v>37</v>
      </c>
      <c r="G181" s="2" t="s">
        <v>59</v>
      </c>
      <c r="H181" s="2" t="s">
        <v>30</v>
      </c>
      <c r="I181" s="2" t="s">
        <v>16</v>
      </c>
      <c r="J181" s="1">
        <v>1</v>
      </c>
      <c r="K181" s="2" t="s">
        <v>43</v>
      </c>
      <c r="L181" s="2"/>
      <c r="M181" s="2"/>
      <c r="N181" s="2"/>
    </row>
    <row r="182" spans="1:14" x14ac:dyDescent="0.25">
      <c r="A182" s="15" t="str">
        <f t="shared" si="2"/>
        <v>CaucaFácilLunes a viernes12 Horas diariasPick up doble cabina 4*4</v>
      </c>
      <c r="B182" s="1">
        <v>2</v>
      </c>
      <c r="C182" s="2" t="s">
        <v>136</v>
      </c>
      <c r="D182" s="2" t="s">
        <v>137</v>
      </c>
      <c r="E182" s="2" t="s">
        <v>162</v>
      </c>
      <c r="F182" s="2" t="s">
        <v>23</v>
      </c>
      <c r="G182" s="2" t="s">
        <v>29</v>
      </c>
      <c r="H182" s="2" t="s">
        <v>15</v>
      </c>
      <c r="I182" s="2" t="s">
        <v>16</v>
      </c>
      <c r="J182" s="1">
        <v>1</v>
      </c>
      <c r="K182" s="2" t="s">
        <v>43</v>
      </c>
      <c r="L182" s="2"/>
      <c r="M182" s="2"/>
      <c r="N182" s="2"/>
    </row>
    <row r="183" spans="1:14" x14ac:dyDescent="0.25">
      <c r="A183" s="15" t="str">
        <f t="shared" si="2"/>
        <v>CaucaFácilLunes a viernes24 horas diariasPick up doble cabina 4*4</v>
      </c>
      <c r="B183" s="1">
        <v>2</v>
      </c>
      <c r="C183" s="2" t="s">
        <v>136</v>
      </c>
      <c r="D183" s="2" t="s">
        <v>137</v>
      </c>
      <c r="E183" s="2" t="s">
        <v>168</v>
      </c>
      <c r="F183" s="2" t="s">
        <v>23</v>
      </c>
      <c r="G183" s="2" t="s">
        <v>59</v>
      </c>
      <c r="H183" s="2" t="s">
        <v>15</v>
      </c>
      <c r="I183" s="2" t="s">
        <v>16</v>
      </c>
      <c r="J183" s="1">
        <v>1</v>
      </c>
      <c r="K183" s="2" t="s">
        <v>43</v>
      </c>
      <c r="L183" s="2"/>
      <c r="M183" s="2"/>
      <c r="N183" s="2"/>
    </row>
    <row r="184" spans="1:14" x14ac:dyDescent="0.25">
      <c r="A184" s="15" t="str">
        <f t="shared" si="2"/>
        <v>CaucaFácilLunes a viernes24 horas diariasPick up doble cabina 4*4</v>
      </c>
      <c r="B184" s="1">
        <v>2</v>
      </c>
      <c r="C184" s="2" t="s">
        <v>136</v>
      </c>
      <c r="D184" s="2" t="s">
        <v>137</v>
      </c>
      <c r="E184" s="2" t="s">
        <v>159</v>
      </c>
      <c r="F184" s="2" t="s">
        <v>23</v>
      </c>
      <c r="G184" s="2" t="s">
        <v>59</v>
      </c>
      <c r="H184" s="2" t="s">
        <v>15</v>
      </c>
      <c r="I184" s="2" t="s">
        <v>16</v>
      </c>
      <c r="J184" s="1">
        <v>1</v>
      </c>
      <c r="K184" s="2" t="s">
        <v>43</v>
      </c>
      <c r="L184" s="2"/>
      <c r="M184" s="2"/>
      <c r="N184" s="2"/>
    </row>
    <row r="185" spans="1:14" x14ac:dyDescent="0.25">
      <c r="A185" s="15" t="str">
        <f t="shared" si="2"/>
        <v>CaucaFácilLunes a viernes24 horas diariasPick up doble cabina 4*4</v>
      </c>
      <c r="B185" s="1">
        <v>2</v>
      </c>
      <c r="C185" s="2" t="s">
        <v>136</v>
      </c>
      <c r="D185" s="2" t="s">
        <v>137</v>
      </c>
      <c r="E185" s="2" t="s">
        <v>160</v>
      </c>
      <c r="F185" s="2" t="s">
        <v>23</v>
      </c>
      <c r="G185" s="2" t="s">
        <v>59</v>
      </c>
      <c r="H185" s="2" t="s">
        <v>15</v>
      </c>
      <c r="I185" s="2" t="s">
        <v>16</v>
      </c>
      <c r="J185" s="1">
        <v>1</v>
      </c>
      <c r="K185" s="2" t="s">
        <v>43</v>
      </c>
      <c r="L185" s="2"/>
      <c r="M185" s="2"/>
      <c r="N185" s="2"/>
    </row>
    <row r="186" spans="1:14" x14ac:dyDescent="0.25">
      <c r="A186" s="15" t="str">
        <f t="shared" si="2"/>
        <v>CaucaFácilLunes a viernes12 Horas diariasPick up doble cabina 4*4</v>
      </c>
      <c r="B186" s="1">
        <v>2</v>
      </c>
      <c r="C186" s="2" t="s">
        <v>136</v>
      </c>
      <c r="D186" s="2" t="s">
        <v>137</v>
      </c>
      <c r="E186" s="2" t="s">
        <v>161</v>
      </c>
      <c r="F186" s="2" t="s">
        <v>23</v>
      </c>
      <c r="G186" s="2" t="s">
        <v>29</v>
      </c>
      <c r="H186" s="2" t="s">
        <v>15</v>
      </c>
      <c r="I186" s="2" t="s">
        <v>16</v>
      </c>
      <c r="J186" s="1">
        <v>1</v>
      </c>
      <c r="K186" s="2" t="s">
        <v>43</v>
      </c>
      <c r="L186" s="2"/>
      <c r="M186" s="2"/>
      <c r="N186" s="2"/>
    </row>
    <row r="187" spans="1:14" x14ac:dyDescent="0.25">
      <c r="A187" s="15" t="str">
        <f t="shared" si="2"/>
        <v>CaucaFácilLunes a viernes12 Horas diariasPick up doble cabina 4*4</v>
      </c>
      <c r="B187" s="1">
        <v>2</v>
      </c>
      <c r="C187" s="2" t="s">
        <v>136</v>
      </c>
      <c r="D187" s="2" t="s">
        <v>137</v>
      </c>
      <c r="E187" s="2" t="s">
        <v>161</v>
      </c>
      <c r="F187" s="2" t="s">
        <v>23</v>
      </c>
      <c r="G187" s="2" t="s">
        <v>29</v>
      </c>
      <c r="H187" s="2" t="s">
        <v>15</v>
      </c>
      <c r="I187" s="2" t="s">
        <v>16</v>
      </c>
      <c r="J187" s="1">
        <v>1</v>
      </c>
      <c r="K187" s="2" t="s">
        <v>43</v>
      </c>
      <c r="L187" s="2"/>
      <c r="M187" s="2"/>
      <c r="N187" s="2"/>
    </row>
    <row r="188" spans="1:14" x14ac:dyDescent="0.25">
      <c r="A188" s="15" t="str">
        <f t="shared" si="2"/>
        <v>CaucaFácilLunes a viernes12 Horas diariasPick up doble cabina 4*4</v>
      </c>
      <c r="B188" s="1">
        <v>2</v>
      </c>
      <c r="C188" s="2" t="s">
        <v>136</v>
      </c>
      <c r="D188" s="2" t="s">
        <v>137</v>
      </c>
      <c r="E188" s="2" t="s">
        <v>161</v>
      </c>
      <c r="F188" s="2" t="s">
        <v>23</v>
      </c>
      <c r="G188" s="2" t="s">
        <v>29</v>
      </c>
      <c r="H188" s="2" t="s">
        <v>15</v>
      </c>
      <c r="I188" s="2" t="s">
        <v>16</v>
      </c>
      <c r="J188" s="1">
        <v>1</v>
      </c>
      <c r="K188" s="2" t="s">
        <v>43</v>
      </c>
      <c r="L188" s="2"/>
      <c r="M188" s="2"/>
      <c r="N188" s="2"/>
    </row>
    <row r="189" spans="1:14" x14ac:dyDescent="0.25">
      <c r="A189" s="15" t="str">
        <f t="shared" si="2"/>
        <v>CaucaFácilLunes a viernes12 Horas diariasPick up doble cabina 4*4</v>
      </c>
      <c r="B189" s="1">
        <v>2</v>
      </c>
      <c r="C189" s="2" t="s">
        <v>136</v>
      </c>
      <c r="D189" s="2" t="s">
        <v>137</v>
      </c>
      <c r="E189" s="2" t="s">
        <v>162</v>
      </c>
      <c r="F189" s="2" t="s">
        <v>23</v>
      </c>
      <c r="G189" s="2" t="s">
        <v>29</v>
      </c>
      <c r="H189" s="2" t="s">
        <v>15</v>
      </c>
      <c r="I189" s="2" t="s">
        <v>16</v>
      </c>
      <c r="J189" s="1">
        <v>1</v>
      </c>
      <c r="K189" s="2" t="s">
        <v>43</v>
      </c>
      <c r="L189" s="2"/>
      <c r="M189" s="2"/>
      <c r="N189" s="2"/>
    </row>
    <row r="190" spans="1:14" x14ac:dyDescent="0.25">
      <c r="A190" s="15" t="str">
        <f t="shared" si="2"/>
        <v>CaucaFácilLunes a viernes12 Horas diariasCampero Camioneta 4*4</v>
      </c>
      <c r="B190" s="1">
        <v>2</v>
      </c>
      <c r="C190" s="2" t="s">
        <v>136</v>
      </c>
      <c r="D190" s="2" t="s">
        <v>137</v>
      </c>
      <c r="E190" s="2" t="s">
        <v>163</v>
      </c>
      <c r="F190" s="2" t="s">
        <v>37</v>
      </c>
      <c r="G190" s="2" t="s">
        <v>29</v>
      </c>
      <c r="H190" s="2" t="s">
        <v>15</v>
      </c>
      <c r="I190" s="2" t="s">
        <v>16</v>
      </c>
      <c r="J190" s="1">
        <v>1</v>
      </c>
      <c r="K190" s="2" t="s">
        <v>43</v>
      </c>
      <c r="L190" s="2"/>
      <c r="M190" s="2"/>
      <c r="N190" s="2"/>
    </row>
    <row r="191" spans="1:14" x14ac:dyDescent="0.25">
      <c r="A191" s="15" t="str">
        <f t="shared" si="2"/>
        <v>CaucaFácilLunes a viernes24 horas diariasPick up doble cabina 4*4</v>
      </c>
      <c r="B191" s="1">
        <v>2</v>
      </c>
      <c r="C191" s="2" t="s">
        <v>136</v>
      </c>
      <c r="D191" s="2" t="s">
        <v>137</v>
      </c>
      <c r="E191" s="2" t="s">
        <v>159</v>
      </c>
      <c r="F191" s="2" t="s">
        <v>23</v>
      </c>
      <c r="G191" s="2" t="s">
        <v>59</v>
      </c>
      <c r="H191" s="2" t="s">
        <v>15</v>
      </c>
      <c r="I191" s="2" t="s">
        <v>16</v>
      </c>
      <c r="J191" s="1">
        <v>1</v>
      </c>
      <c r="K191" s="2" t="s">
        <v>43</v>
      </c>
      <c r="L191" s="2"/>
      <c r="M191" s="2"/>
      <c r="N191" s="2"/>
    </row>
    <row r="192" spans="1:14" x14ac:dyDescent="0.25">
      <c r="A192" s="15" t="str">
        <f t="shared" si="2"/>
        <v>CaucaFácilLunes a viernes24 horas diariasPick up doble cabina 4*4</v>
      </c>
      <c r="B192" s="1">
        <v>2</v>
      </c>
      <c r="C192" s="2" t="s">
        <v>136</v>
      </c>
      <c r="D192" s="2" t="s">
        <v>137</v>
      </c>
      <c r="E192" s="2" t="s">
        <v>160</v>
      </c>
      <c r="F192" s="2" t="s">
        <v>23</v>
      </c>
      <c r="G192" s="2" t="s">
        <v>59</v>
      </c>
      <c r="H192" s="2" t="s">
        <v>15</v>
      </c>
      <c r="I192" s="2" t="s">
        <v>16</v>
      </c>
      <c r="J192" s="1">
        <v>1</v>
      </c>
      <c r="K192" s="2" t="s">
        <v>43</v>
      </c>
      <c r="L192" s="2"/>
      <c r="M192" s="2"/>
      <c r="N192" s="2"/>
    </row>
    <row r="193" spans="1:14" x14ac:dyDescent="0.25">
      <c r="A193" s="15" t="str">
        <f t="shared" si="2"/>
        <v>CaucaFácilLunes a viernes12 Horas diariasPick up doble cabina 4*4</v>
      </c>
      <c r="B193" s="1">
        <v>2</v>
      </c>
      <c r="C193" s="2" t="s">
        <v>136</v>
      </c>
      <c r="D193" s="2" t="s">
        <v>137</v>
      </c>
      <c r="E193" s="2" t="s">
        <v>161</v>
      </c>
      <c r="F193" s="2" t="s">
        <v>23</v>
      </c>
      <c r="G193" s="2" t="s">
        <v>29</v>
      </c>
      <c r="H193" s="2" t="s">
        <v>15</v>
      </c>
      <c r="I193" s="2" t="s">
        <v>16</v>
      </c>
      <c r="J193" s="1">
        <v>1</v>
      </c>
      <c r="K193" s="2" t="s">
        <v>43</v>
      </c>
      <c r="L193" s="2"/>
      <c r="M193" s="2"/>
      <c r="N193" s="2"/>
    </row>
    <row r="194" spans="1:14" x14ac:dyDescent="0.25">
      <c r="A194" s="15" t="str">
        <f t="shared" si="2"/>
        <v>CaucaFácilLunes a viernes12 Horas diariasPick up doble cabina 4*4</v>
      </c>
      <c r="B194" s="1">
        <v>2</v>
      </c>
      <c r="C194" s="2" t="s">
        <v>136</v>
      </c>
      <c r="D194" s="2" t="s">
        <v>137</v>
      </c>
      <c r="E194" s="2" t="s">
        <v>161</v>
      </c>
      <c r="F194" s="2" t="s">
        <v>23</v>
      </c>
      <c r="G194" s="2" t="s">
        <v>29</v>
      </c>
      <c r="H194" s="2" t="s">
        <v>15</v>
      </c>
      <c r="I194" s="2" t="s">
        <v>16</v>
      </c>
      <c r="J194" s="1">
        <v>1</v>
      </c>
      <c r="K194" s="2" t="s">
        <v>43</v>
      </c>
      <c r="L194" s="2"/>
      <c r="M194" s="2"/>
      <c r="N194" s="2"/>
    </row>
    <row r="195" spans="1:14" x14ac:dyDescent="0.25">
      <c r="A195" s="15" t="str">
        <f t="shared" ref="A195:A258" si="3">+TRIM(TRIM(C195)&amp;TRIM(I195)&amp;TRIM(H195)&amp;TRIM(G195)&amp;TRIM(F195))</f>
        <v>CaucaFácilLunes a viernes12 Horas diariasCampero Camioneta 4*4</v>
      </c>
      <c r="B195" s="1">
        <v>2</v>
      </c>
      <c r="C195" s="2" t="s">
        <v>136</v>
      </c>
      <c r="D195" s="2" t="s">
        <v>137</v>
      </c>
      <c r="E195" s="2" t="s">
        <v>163</v>
      </c>
      <c r="F195" s="2" t="s">
        <v>37</v>
      </c>
      <c r="G195" s="2" t="s">
        <v>29</v>
      </c>
      <c r="H195" s="2" t="s">
        <v>15</v>
      </c>
      <c r="I195" s="2" t="s">
        <v>16</v>
      </c>
      <c r="J195" s="1">
        <v>1</v>
      </c>
      <c r="K195" s="2" t="s">
        <v>43</v>
      </c>
      <c r="L195" s="2"/>
      <c r="M195" s="2"/>
      <c r="N195" s="2"/>
    </row>
    <row r="196" spans="1:14" x14ac:dyDescent="0.25">
      <c r="A196" s="15" t="str">
        <f t="shared" si="3"/>
        <v>CaucaFácilLunes a viernes12 Horas diariasCampero Camioneta 4*4</v>
      </c>
      <c r="B196" s="1">
        <v>2</v>
      </c>
      <c r="C196" s="2" t="s">
        <v>136</v>
      </c>
      <c r="D196" s="2" t="s">
        <v>137</v>
      </c>
      <c r="E196" s="2" t="s">
        <v>163</v>
      </c>
      <c r="F196" s="2" t="s">
        <v>37</v>
      </c>
      <c r="G196" s="2" t="s">
        <v>29</v>
      </c>
      <c r="H196" s="2" t="s">
        <v>15</v>
      </c>
      <c r="I196" s="2" t="s">
        <v>16</v>
      </c>
      <c r="J196" s="1">
        <v>1</v>
      </c>
      <c r="K196" s="2" t="s">
        <v>43</v>
      </c>
      <c r="L196" s="2"/>
      <c r="M196" s="2"/>
      <c r="N196" s="2"/>
    </row>
    <row r="197" spans="1:14" x14ac:dyDescent="0.25">
      <c r="A197" s="15" t="str">
        <f t="shared" si="3"/>
        <v>CaucaFácilLunes a viernes12 Horas diariasCampero Camioneta 4*4</v>
      </c>
      <c r="B197" s="1">
        <v>2</v>
      </c>
      <c r="C197" s="2" t="s">
        <v>136</v>
      </c>
      <c r="D197" s="2" t="s">
        <v>137</v>
      </c>
      <c r="E197" s="2" t="s">
        <v>163</v>
      </c>
      <c r="F197" s="2" t="s">
        <v>37</v>
      </c>
      <c r="G197" s="2" t="s">
        <v>29</v>
      </c>
      <c r="H197" s="2" t="s">
        <v>15</v>
      </c>
      <c r="I197" s="2" t="s">
        <v>16</v>
      </c>
      <c r="J197" s="1">
        <v>1</v>
      </c>
      <c r="K197" s="2" t="s">
        <v>43</v>
      </c>
      <c r="L197" s="2"/>
      <c r="M197" s="2"/>
      <c r="N197" s="2"/>
    </row>
    <row r="198" spans="1:14" x14ac:dyDescent="0.25">
      <c r="A198" s="15" t="str">
        <f t="shared" si="3"/>
        <v>CaucaFácilLunes a viernes24 horas diariasPick up doble cabina 4*4</v>
      </c>
      <c r="B198" s="1">
        <v>2</v>
      </c>
      <c r="C198" s="2" t="s">
        <v>136</v>
      </c>
      <c r="D198" s="2" t="s">
        <v>137</v>
      </c>
      <c r="E198" s="2" t="s">
        <v>168</v>
      </c>
      <c r="F198" s="2" t="s">
        <v>23</v>
      </c>
      <c r="G198" s="2" t="s">
        <v>59</v>
      </c>
      <c r="H198" s="2" t="s">
        <v>15</v>
      </c>
      <c r="I198" s="2" t="s">
        <v>16</v>
      </c>
      <c r="J198" s="1">
        <v>1</v>
      </c>
      <c r="K198" s="2" t="s">
        <v>43</v>
      </c>
      <c r="L198" s="2"/>
      <c r="M198" s="2"/>
      <c r="N198" s="2"/>
    </row>
    <row r="199" spans="1:14" x14ac:dyDescent="0.25">
      <c r="A199" s="15" t="str">
        <f t="shared" si="3"/>
        <v>CaucaFácilLunes a viernes12 Horas diariasPick up doble cabina 4*4</v>
      </c>
      <c r="B199" s="1">
        <v>2</v>
      </c>
      <c r="C199" s="2" t="s">
        <v>136</v>
      </c>
      <c r="D199" s="2" t="s">
        <v>137</v>
      </c>
      <c r="E199" s="2" t="s">
        <v>162</v>
      </c>
      <c r="F199" s="2" t="s">
        <v>23</v>
      </c>
      <c r="G199" s="2" t="s">
        <v>29</v>
      </c>
      <c r="H199" s="2" t="s">
        <v>15</v>
      </c>
      <c r="I199" s="2" t="s">
        <v>16</v>
      </c>
      <c r="J199" s="1">
        <v>1</v>
      </c>
      <c r="K199" s="2" t="s">
        <v>43</v>
      </c>
      <c r="L199" s="2"/>
      <c r="M199" s="2"/>
      <c r="N199" s="2"/>
    </row>
    <row r="200" spans="1:14" x14ac:dyDescent="0.25">
      <c r="A200" s="15" t="str">
        <f t="shared" si="3"/>
        <v>HuilaIntermedioLunes a viernes14 horas diariasCampero Camioneta 4*4</v>
      </c>
      <c r="B200" s="1">
        <v>2</v>
      </c>
      <c r="C200" s="2" t="s">
        <v>139</v>
      </c>
      <c r="D200" s="2" t="s">
        <v>169</v>
      </c>
      <c r="E200" s="2" t="s">
        <v>170</v>
      </c>
      <c r="F200" s="2" t="s">
        <v>37</v>
      </c>
      <c r="G200" s="2" t="s">
        <v>14</v>
      </c>
      <c r="H200" s="2" t="s">
        <v>15</v>
      </c>
      <c r="I200" s="2" t="s">
        <v>63</v>
      </c>
      <c r="J200" s="1">
        <v>1</v>
      </c>
      <c r="K200" s="2" t="s">
        <v>43</v>
      </c>
      <c r="L200" s="2"/>
      <c r="M200" s="2"/>
      <c r="N200" s="2"/>
    </row>
    <row r="201" spans="1:14" x14ac:dyDescent="0.25">
      <c r="A201" s="15" t="str">
        <f t="shared" si="3"/>
        <v>HuilaIntermedioLunes a viernes14 horas diariasPick up doble cabina 4*4</v>
      </c>
      <c r="B201" s="1">
        <v>2</v>
      </c>
      <c r="C201" s="2" t="s">
        <v>139</v>
      </c>
      <c r="D201" s="2" t="s">
        <v>169</v>
      </c>
      <c r="E201" s="2" t="s">
        <v>170</v>
      </c>
      <c r="F201" s="2" t="s">
        <v>23</v>
      </c>
      <c r="G201" s="2" t="s">
        <v>14</v>
      </c>
      <c r="H201" s="2" t="s">
        <v>15</v>
      </c>
      <c r="I201" s="2" t="s">
        <v>63</v>
      </c>
      <c r="J201" s="1">
        <v>1</v>
      </c>
      <c r="K201" s="2" t="s">
        <v>43</v>
      </c>
      <c r="L201" s="2"/>
      <c r="M201" s="2"/>
      <c r="N201" s="2"/>
    </row>
    <row r="202" spans="1:14" x14ac:dyDescent="0.25">
      <c r="A202" s="15" t="str">
        <f t="shared" si="3"/>
        <v>HuilaIntermedioLunes a viernes14 horas diariasPick up doble cabina 4*4</v>
      </c>
      <c r="B202" s="1">
        <v>2</v>
      </c>
      <c r="C202" s="2" t="s">
        <v>139</v>
      </c>
      <c r="D202" s="2" t="s">
        <v>169</v>
      </c>
      <c r="E202" s="2" t="s">
        <v>170</v>
      </c>
      <c r="F202" s="2" t="s">
        <v>23</v>
      </c>
      <c r="G202" s="2" t="s">
        <v>14</v>
      </c>
      <c r="H202" s="2" t="s">
        <v>15</v>
      </c>
      <c r="I202" s="2" t="s">
        <v>63</v>
      </c>
      <c r="J202" s="1">
        <v>1</v>
      </c>
      <c r="K202" s="2" t="s">
        <v>43</v>
      </c>
      <c r="L202" s="2"/>
      <c r="M202" s="2"/>
      <c r="N202" s="2"/>
    </row>
    <row r="203" spans="1:14" x14ac:dyDescent="0.25">
      <c r="A203" s="15" t="str">
        <f t="shared" si="3"/>
        <v>HuilaIntermedioLunes a viernes14 horas diariasCampero Camioneta 4*4</v>
      </c>
      <c r="B203" s="1">
        <v>2</v>
      </c>
      <c r="C203" s="2" t="s">
        <v>139</v>
      </c>
      <c r="D203" s="2" t="s">
        <v>171</v>
      </c>
      <c r="E203" s="2" t="s">
        <v>172</v>
      </c>
      <c r="F203" s="2" t="s">
        <v>37</v>
      </c>
      <c r="G203" s="2" t="s">
        <v>14</v>
      </c>
      <c r="H203" s="2" t="s">
        <v>15</v>
      </c>
      <c r="I203" s="2" t="s">
        <v>63</v>
      </c>
      <c r="J203" s="1">
        <v>1</v>
      </c>
      <c r="K203" s="2" t="s">
        <v>43</v>
      </c>
      <c r="L203" s="2"/>
      <c r="M203" s="2"/>
      <c r="N203" s="2"/>
    </row>
    <row r="204" spans="1:14" x14ac:dyDescent="0.25">
      <c r="A204" s="15" t="str">
        <f t="shared" si="3"/>
        <v>HuilaIntermedioLunes a viernes14 horas diariasCampero Camioneta 4*4</v>
      </c>
      <c r="B204" s="1">
        <v>2</v>
      </c>
      <c r="C204" s="2" t="s">
        <v>139</v>
      </c>
      <c r="D204" s="2" t="s">
        <v>140</v>
      </c>
      <c r="E204" s="2" t="s">
        <v>173</v>
      </c>
      <c r="F204" s="2" t="s">
        <v>37</v>
      </c>
      <c r="G204" s="2" t="s">
        <v>14</v>
      </c>
      <c r="H204" s="2" t="s">
        <v>15</v>
      </c>
      <c r="I204" s="2" t="s">
        <v>63</v>
      </c>
      <c r="J204" s="1">
        <v>1</v>
      </c>
      <c r="K204" s="2" t="s">
        <v>43</v>
      </c>
      <c r="L204" s="2"/>
      <c r="M204" s="2"/>
      <c r="N204" s="2"/>
    </row>
    <row r="205" spans="1:14" x14ac:dyDescent="0.25">
      <c r="A205" s="15" t="str">
        <f t="shared" si="3"/>
        <v>HuilaFácilLunes a viernes14 horas diariasCampero Camioneta 4*2</v>
      </c>
      <c r="B205" s="1">
        <v>2</v>
      </c>
      <c r="C205" s="2" t="s">
        <v>139</v>
      </c>
      <c r="D205" s="2" t="s">
        <v>140</v>
      </c>
      <c r="E205" s="2" t="s">
        <v>141</v>
      </c>
      <c r="F205" s="2" t="s">
        <v>475</v>
      </c>
      <c r="G205" s="2" t="s">
        <v>14</v>
      </c>
      <c r="H205" s="2" t="s">
        <v>15</v>
      </c>
      <c r="I205" s="2" t="s">
        <v>16</v>
      </c>
      <c r="J205" s="1">
        <v>1</v>
      </c>
      <c r="K205" s="2" t="s">
        <v>43</v>
      </c>
      <c r="L205" s="2"/>
      <c r="M205" s="2"/>
      <c r="N205" s="2"/>
    </row>
    <row r="206" spans="1:14" x14ac:dyDescent="0.25">
      <c r="A206" s="15" t="str">
        <f t="shared" si="3"/>
        <v>HuilaFácilLunes a viernes14 horas diariasPick up doble cabina 4*4</v>
      </c>
      <c r="B206" s="1">
        <v>2</v>
      </c>
      <c r="C206" s="2" t="s">
        <v>139</v>
      </c>
      <c r="D206" s="2" t="s">
        <v>140</v>
      </c>
      <c r="E206" s="2" t="s">
        <v>141</v>
      </c>
      <c r="F206" s="2" t="s">
        <v>23</v>
      </c>
      <c r="G206" s="2" t="s">
        <v>14</v>
      </c>
      <c r="H206" s="2" t="s">
        <v>15</v>
      </c>
      <c r="I206" s="2" t="s">
        <v>16</v>
      </c>
      <c r="J206" s="1">
        <v>1</v>
      </c>
      <c r="K206" s="2" t="s">
        <v>43</v>
      </c>
      <c r="L206" s="2"/>
      <c r="M206" s="2"/>
      <c r="N206" s="2"/>
    </row>
    <row r="207" spans="1:14" x14ac:dyDescent="0.25">
      <c r="A207" s="15" t="str">
        <f t="shared" si="3"/>
        <v>HuilaFácilLunes a viernes14 horas diariasCampero Camioneta 4*4</v>
      </c>
      <c r="B207" s="1">
        <v>2</v>
      </c>
      <c r="C207" s="2" t="s">
        <v>139</v>
      </c>
      <c r="D207" s="2" t="s">
        <v>140</v>
      </c>
      <c r="E207" s="2" t="s">
        <v>174</v>
      </c>
      <c r="F207" s="2" t="s">
        <v>37</v>
      </c>
      <c r="G207" s="2" t="s">
        <v>14</v>
      </c>
      <c r="H207" s="2" t="s">
        <v>15</v>
      </c>
      <c r="I207" s="2" t="s">
        <v>16</v>
      </c>
      <c r="J207" s="1">
        <v>1</v>
      </c>
      <c r="K207" s="2" t="s">
        <v>43</v>
      </c>
      <c r="L207" s="2"/>
      <c r="M207" s="2"/>
      <c r="N207" s="2"/>
    </row>
    <row r="208" spans="1:14" x14ac:dyDescent="0.25">
      <c r="A208" s="15" t="str">
        <f t="shared" si="3"/>
        <v>HuilaIntermedioLunes a viernes14 horas diariasCampero Camioneta 4*4</v>
      </c>
      <c r="B208" s="1">
        <v>2</v>
      </c>
      <c r="C208" s="2" t="s">
        <v>139</v>
      </c>
      <c r="D208" s="2" t="s">
        <v>175</v>
      </c>
      <c r="E208" s="2" t="s">
        <v>176</v>
      </c>
      <c r="F208" s="2" t="s">
        <v>37</v>
      </c>
      <c r="G208" s="2" t="s">
        <v>14</v>
      </c>
      <c r="H208" s="2" t="s">
        <v>15</v>
      </c>
      <c r="I208" s="2" t="s">
        <v>63</v>
      </c>
      <c r="J208" s="1">
        <v>1</v>
      </c>
      <c r="K208" s="2" t="s">
        <v>43</v>
      </c>
      <c r="L208" s="2"/>
      <c r="M208" s="2"/>
      <c r="N208" s="2"/>
    </row>
    <row r="209" spans="1:14" x14ac:dyDescent="0.25">
      <c r="A209" s="15" t="str">
        <f t="shared" si="3"/>
        <v>HuilaIntermedioLunes a viernes14 horas diariasPick up doble cabina 4*4</v>
      </c>
      <c r="B209" s="1">
        <v>2</v>
      </c>
      <c r="C209" s="2" t="s">
        <v>139</v>
      </c>
      <c r="D209" s="2" t="s">
        <v>175</v>
      </c>
      <c r="E209" s="2" t="s">
        <v>176</v>
      </c>
      <c r="F209" s="2" t="s">
        <v>23</v>
      </c>
      <c r="G209" s="2" t="s">
        <v>14</v>
      </c>
      <c r="H209" s="2" t="s">
        <v>15</v>
      </c>
      <c r="I209" s="2" t="s">
        <v>63</v>
      </c>
      <c r="J209" s="1">
        <v>1</v>
      </c>
      <c r="K209" s="2" t="s">
        <v>43</v>
      </c>
      <c r="L209" s="2"/>
      <c r="M209" s="2"/>
      <c r="N209" s="2"/>
    </row>
    <row r="210" spans="1:14" x14ac:dyDescent="0.25">
      <c r="A210" s="15" t="str">
        <f t="shared" si="3"/>
        <v>HuilaIntermedioLunes a viernes14 horas diariasPick up doble cabina 4*4</v>
      </c>
      <c r="B210" s="1">
        <v>2</v>
      </c>
      <c r="C210" s="2" t="s">
        <v>139</v>
      </c>
      <c r="D210" s="2" t="s">
        <v>175</v>
      </c>
      <c r="E210" s="2" t="s">
        <v>176</v>
      </c>
      <c r="F210" s="2" t="s">
        <v>23</v>
      </c>
      <c r="G210" s="2" t="s">
        <v>14</v>
      </c>
      <c r="H210" s="2" t="s">
        <v>15</v>
      </c>
      <c r="I210" s="2" t="s">
        <v>63</v>
      </c>
      <c r="J210" s="1">
        <v>1</v>
      </c>
      <c r="K210" s="2" t="s">
        <v>43</v>
      </c>
      <c r="L210" s="2"/>
      <c r="M210" s="2"/>
      <c r="N210" s="2"/>
    </row>
    <row r="211" spans="1:14" x14ac:dyDescent="0.25">
      <c r="A211" s="15" t="str">
        <f t="shared" si="3"/>
        <v>HuilaFácilLunes a viernes14 horas diariasPick up doble cabina 4*4</v>
      </c>
      <c r="B211" s="1">
        <v>2</v>
      </c>
      <c r="C211" s="2" t="s">
        <v>139</v>
      </c>
      <c r="D211" s="2" t="s">
        <v>140</v>
      </c>
      <c r="E211" s="2" t="s">
        <v>141</v>
      </c>
      <c r="F211" s="2" t="s">
        <v>23</v>
      </c>
      <c r="G211" s="2" t="s">
        <v>14</v>
      </c>
      <c r="H211" s="2" t="s">
        <v>15</v>
      </c>
      <c r="I211" s="2" t="s">
        <v>16</v>
      </c>
      <c r="J211" s="1">
        <v>1</v>
      </c>
      <c r="K211" s="2" t="s">
        <v>43</v>
      </c>
      <c r="L211" s="2"/>
      <c r="M211" s="2"/>
      <c r="N211" s="2"/>
    </row>
    <row r="212" spans="1:14" x14ac:dyDescent="0.25">
      <c r="A212" s="15" t="str">
        <f t="shared" si="3"/>
        <v>HuilaFácilLunes a viernes14 horas diariasPick up doble cabina 4*4</v>
      </c>
      <c r="B212" s="1">
        <v>2</v>
      </c>
      <c r="C212" s="2" t="s">
        <v>139</v>
      </c>
      <c r="D212" s="2" t="s">
        <v>140</v>
      </c>
      <c r="E212" s="2" t="s">
        <v>141</v>
      </c>
      <c r="F212" s="2" t="s">
        <v>23</v>
      </c>
      <c r="G212" s="2" t="s">
        <v>14</v>
      </c>
      <c r="H212" s="2" t="s">
        <v>15</v>
      </c>
      <c r="I212" s="2" t="s">
        <v>16</v>
      </c>
      <c r="J212" s="1">
        <v>1</v>
      </c>
      <c r="K212" s="2" t="s">
        <v>43</v>
      </c>
      <c r="L212" s="2"/>
      <c r="M212" s="2"/>
      <c r="N212" s="2"/>
    </row>
    <row r="213" spans="1:14" x14ac:dyDescent="0.25">
      <c r="A213" s="15" t="str">
        <f t="shared" si="3"/>
        <v>HuilaFácilLunes a viernes14 horas diariasPick up doble cabina 4*4</v>
      </c>
      <c r="B213" s="1">
        <v>2</v>
      </c>
      <c r="C213" s="2" t="s">
        <v>139</v>
      </c>
      <c r="D213" s="2" t="s">
        <v>140</v>
      </c>
      <c r="E213" s="2" t="s">
        <v>174</v>
      </c>
      <c r="F213" s="2" t="s">
        <v>23</v>
      </c>
      <c r="G213" s="2" t="s">
        <v>14</v>
      </c>
      <c r="H213" s="2" t="s">
        <v>15</v>
      </c>
      <c r="I213" s="2" t="s">
        <v>16</v>
      </c>
      <c r="J213" s="1">
        <v>1</v>
      </c>
      <c r="K213" s="2" t="s">
        <v>43</v>
      </c>
      <c r="L213" s="2"/>
      <c r="M213" s="2"/>
      <c r="N213" s="2"/>
    </row>
    <row r="214" spans="1:14" x14ac:dyDescent="0.25">
      <c r="A214" s="15" t="str">
        <f t="shared" si="3"/>
        <v>HuilaFácilLunes a viernes14 horas diariasPick up doble cabina 4*4</v>
      </c>
      <c r="B214" s="1">
        <v>2</v>
      </c>
      <c r="C214" s="2" t="s">
        <v>139</v>
      </c>
      <c r="D214" s="2" t="s">
        <v>140</v>
      </c>
      <c r="E214" s="2" t="s">
        <v>174</v>
      </c>
      <c r="F214" s="2" t="s">
        <v>23</v>
      </c>
      <c r="G214" s="2" t="s">
        <v>14</v>
      </c>
      <c r="H214" s="2" t="s">
        <v>15</v>
      </c>
      <c r="I214" s="2" t="s">
        <v>16</v>
      </c>
      <c r="J214" s="1">
        <v>1</v>
      </c>
      <c r="K214" s="2" t="s">
        <v>43</v>
      </c>
      <c r="L214" s="2"/>
      <c r="M214" s="2"/>
      <c r="N214" s="2"/>
    </row>
    <row r="215" spans="1:14" x14ac:dyDescent="0.25">
      <c r="A215" s="15" t="str">
        <f t="shared" si="3"/>
        <v>HuilaFácilLunes a viernes14 horas diariasPick up doble cabina 4*4</v>
      </c>
      <c r="B215" s="1">
        <v>2</v>
      </c>
      <c r="C215" s="2" t="s">
        <v>139</v>
      </c>
      <c r="D215" s="2" t="s">
        <v>140</v>
      </c>
      <c r="E215" s="2" t="s">
        <v>173</v>
      </c>
      <c r="F215" s="2" t="s">
        <v>23</v>
      </c>
      <c r="G215" s="2" t="s">
        <v>14</v>
      </c>
      <c r="H215" s="2" t="s">
        <v>15</v>
      </c>
      <c r="I215" s="2" t="s">
        <v>16</v>
      </c>
      <c r="J215" s="1">
        <v>1</v>
      </c>
      <c r="K215" s="2" t="s">
        <v>43</v>
      </c>
      <c r="L215" s="2"/>
      <c r="M215" s="2"/>
      <c r="N215" s="2"/>
    </row>
    <row r="216" spans="1:14" x14ac:dyDescent="0.25">
      <c r="A216" s="15" t="str">
        <f t="shared" si="3"/>
        <v>HuilaFácilLunes a viernes14 horas diariasPick up doble cabina 4*4</v>
      </c>
      <c r="B216" s="1">
        <v>2</v>
      </c>
      <c r="C216" s="2" t="s">
        <v>139</v>
      </c>
      <c r="D216" s="2" t="s">
        <v>140</v>
      </c>
      <c r="E216" s="2" t="s">
        <v>173</v>
      </c>
      <c r="F216" s="2" t="s">
        <v>23</v>
      </c>
      <c r="G216" s="2" t="s">
        <v>14</v>
      </c>
      <c r="H216" s="2" t="s">
        <v>15</v>
      </c>
      <c r="I216" s="2" t="s">
        <v>16</v>
      </c>
      <c r="J216" s="1">
        <v>1</v>
      </c>
      <c r="K216" s="2" t="s">
        <v>43</v>
      </c>
      <c r="L216" s="2"/>
      <c r="M216" s="2"/>
      <c r="N216" s="2"/>
    </row>
    <row r="217" spans="1:14" x14ac:dyDescent="0.25">
      <c r="A217" s="15" t="str">
        <f t="shared" si="3"/>
        <v>NariñoFácilLunes a viernes12 Horas diariasCampero Camioneta 4*4</v>
      </c>
      <c r="B217" s="1">
        <v>2</v>
      </c>
      <c r="C217" s="2" t="s">
        <v>142</v>
      </c>
      <c r="D217" s="2" t="s">
        <v>143</v>
      </c>
      <c r="E217" s="2" t="s">
        <v>177</v>
      </c>
      <c r="F217" s="2" t="s">
        <v>37</v>
      </c>
      <c r="G217" s="2" t="s">
        <v>29</v>
      </c>
      <c r="H217" s="2" t="s">
        <v>15</v>
      </c>
      <c r="I217" s="2" t="s">
        <v>16</v>
      </c>
      <c r="J217" s="1">
        <v>1</v>
      </c>
      <c r="K217" s="2" t="s">
        <v>43</v>
      </c>
      <c r="L217" s="2"/>
      <c r="M217" s="2"/>
      <c r="N217" s="2"/>
    </row>
    <row r="218" spans="1:14" x14ac:dyDescent="0.25">
      <c r="A218" s="15" t="str">
        <f t="shared" si="3"/>
        <v>NariñoFácilLunes a viernes14 horas diariasCampero Camioneta 4*2</v>
      </c>
      <c r="B218" s="1">
        <v>2</v>
      </c>
      <c r="C218" s="2" t="s">
        <v>142</v>
      </c>
      <c r="D218" s="2" t="s">
        <v>143</v>
      </c>
      <c r="E218" s="2" t="s">
        <v>144</v>
      </c>
      <c r="F218" s="2" t="s">
        <v>475</v>
      </c>
      <c r="G218" s="2" t="s">
        <v>14</v>
      </c>
      <c r="H218" s="2" t="s">
        <v>15</v>
      </c>
      <c r="I218" s="2" t="s">
        <v>16</v>
      </c>
      <c r="J218" s="1">
        <v>1</v>
      </c>
      <c r="K218" s="2" t="s">
        <v>43</v>
      </c>
      <c r="L218" s="2"/>
      <c r="M218" s="2"/>
      <c r="N218" s="2"/>
    </row>
    <row r="219" spans="1:14" x14ac:dyDescent="0.25">
      <c r="A219" s="15" t="str">
        <f t="shared" si="3"/>
        <v>NariñoFácilLunes a viernes14 horas diariasCampero Camioneta 4*4</v>
      </c>
      <c r="B219" s="1">
        <v>2</v>
      </c>
      <c r="C219" s="2" t="s">
        <v>142</v>
      </c>
      <c r="D219" s="2" t="s">
        <v>143</v>
      </c>
      <c r="E219" s="2" t="s">
        <v>178</v>
      </c>
      <c r="F219" s="2" t="s">
        <v>37</v>
      </c>
      <c r="G219" s="2" t="s">
        <v>14</v>
      </c>
      <c r="H219" s="2" t="s">
        <v>15</v>
      </c>
      <c r="I219" s="2" t="s">
        <v>16</v>
      </c>
      <c r="J219" s="1">
        <v>1</v>
      </c>
      <c r="K219" s="2" t="s">
        <v>43</v>
      </c>
      <c r="L219" s="2"/>
      <c r="M219" s="2"/>
      <c r="N219" s="2"/>
    </row>
    <row r="220" spans="1:14" x14ac:dyDescent="0.25">
      <c r="A220" s="15" t="str">
        <f t="shared" si="3"/>
        <v>NariñoFácilLunes a viernes12 Horas diariasCampero Camioneta 4*4</v>
      </c>
      <c r="B220" s="1">
        <v>2</v>
      </c>
      <c r="C220" s="2" t="s">
        <v>142</v>
      </c>
      <c r="D220" s="2" t="s">
        <v>143</v>
      </c>
      <c r="E220" s="2" t="s">
        <v>177</v>
      </c>
      <c r="F220" s="2" t="s">
        <v>37</v>
      </c>
      <c r="G220" s="2" t="s">
        <v>29</v>
      </c>
      <c r="H220" s="2" t="s">
        <v>15</v>
      </c>
      <c r="I220" s="2" t="s">
        <v>16</v>
      </c>
      <c r="J220" s="1">
        <v>1</v>
      </c>
      <c r="K220" s="2" t="s">
        <v>43</v>
      </c>
      <c r="L220" s="13"/>
      <c r="M220" s="2"/>
      <c r="N220" s="2"/>
    </row>
    <row r="221" spans="1:14" x14ac:dyDescent="0.25">
      <c r="A221" s="15" t="str">
        <f t="shared" si="3"/>
        <v>NariñoFácilLunes a viernes14 horas diariasCampero Camioneta 4*4</v>
      </c>
      <c r="B221" s="1">
        <v>2</v>
      </c>
      <c r="C221" s="2" t="s">
        <v>142</v>
      </c>
      <c r="D221" s="2" t="s">
        <v>143</v>
      </c>
      <c r="E221" s="2" t="s">
        <v>181</v>
      </c>
      <c r="F221" s="2" t="s">
        <v>37</v>
      </c>
      <c r="G221" s="2" t="s">
        <v>14</v>
      </c>
      <c r="H221" s="2" t="s">
        <v>15</v>
      </c>
      <c r="I221" s="2" t="s">
        <v>16</v>
      </c>
      <c r="J221" s="1">
        <v>1</v>
      </c>
      <c r="K221" s="2" t="s">
        <v>43</v>
      </c>
      <c r="L221" s="13"/>
      <c r="M221" s="2"/>
      <c r="N221" s="2"/>
    </row>
    <row r="222" spans="1:14" x14ac:dyDescent="0.25">
      <c r="A222" s="15" t="str">
        <f t="shared" si="3"/>
        <v>NariñoFácilLunes a viernes14 horas diariasCampero Camioneta 4*2</v>
      </c>
      <c r="B222" s="1">
        <v>2</v>
      </c>
      <c r="C222" s="2" t="s">
        <v>142</v>
      </c>
      <c r="D222" s="2" t="s">
        <v>143</v>
      </c>
      <c r="E222" s="2" t="s">
        <v>144</v>
      </c>
      <c r="F222" s="2" t="s">
        <v>475</v>
      </c>
      <c r="G222" s="2" t="s">
        <v>14</v>
      </c>
      <c r="H222" s="2" t="s">
        <v>15</v>
      </c>
      <c r="I222" s="2" t="s">
        <v>16</v>
      </c>
      <c r="J222" s="1">
        <v>1</v>
      </c>
      <c r="K222" s="2" t="s">
        <v>43</v>
      </c>
      <c r="L222" s="13"/>
      <c r="M222" s="2"/>
      <c r="N222" s="2"/>
    </row>
    <row r="223" spans="1:14" x14ac:dyDescent="0.25">
      <c r="A223" s="15" t="str">
        <f t="shared" si="3"/>
        <v>NariñoFácilLunes a viernes12 Horas diariasCampero Camioneta 4*4</v>
      </c>
      <c r="B223" s="1">
        <v>2</v>
      </c>
      <c r="C223" s="2" t="s">
        <v>142</v>
      </c>
      <c r="D223" s="2" t="s">
        <v>143</v>
      </c>
      <c r="E223" s="2" t="s">
        <v>177</v>
      </c>
      <c r="F223" s="2" t="s">
        <v>37</v>
      </c>
      <c r="G223" s="2" t="s">
        <v>29</v>
      </c>
      <c r="H223" s="2" t="s">
        <v>15</v>
      </c>
      <c r="I223" s="2" t="s">
        <v>16</v>
      </c>
      <c r="J223" s="1">
        <v>1</v>
      </c>
      <c r="K223" s="2" t="s">
        <v>43</v>
      </c>
      <c r="L223" s="13"/>
      <c r="M223" s="2"/>
      <c r="N223" s="2"/>
    </row>
    <row r="224" spans="1:14" x14ac:dyDescent="0.25">
      <c r="A224" s="15" t="str">
        <f t="shared" si="3"/>
        <v>NariñoFácilLunes a viernes14 horas diariasCampero Camioneta 4*4</v>
      </c>
      <c r="B224" s="1">
        <v>2</v>
      </c>
      <c r="C224" s="2" t="s">
        <v>142</v>
      </c>
      <c r="D224" s="2" t="s">
        <v>143</v>
      </c>
      <c r="E224" s="2" t="s">
        <v>178</v>
      </c>
      <c r="F224" s="2" t="s">
        <v>37</v>
      </c>
      <c r="G224" s="2" t="s">
        <v>14</v>
      </c>
      <c r="H224" s="2" t="s">
        <v>15</v>
      </c>
      <c r="I224" s="2" t="s">
        <v>16</v>
      </c>
      <c r="J224" s="1">
        <v>1</v>
      </c>
      <c r="K224" s="2" t="s">
        <v>43</v>
      </c>
      <c r="L224" s="13"/>
      <c r="M224" s="2"/>
      <c r="N224" s="2"/>
    </row>
    <row r="225" spans="1:14" x14ac:dyDescent="0.25">
      <c r="A225" s="15" t="str">
        <f t="shared" si="3"/>
        <v>PutumayoIntermedioLunes a viernes12 Horas diariasPick up doble cabina 4*4</v>
      </c>
      <c r="B225" s="1">
        <v>2</v>
      </c>
      <c r="C225" s="2" t="s">
        <v>145</v>
      </c>
      <c r="D225" s="2" t="s">
        <v>231</v>
      </c>
      <c r="E225" s="2" t="s">
        <v>232</v>
      </c>
      <c r="F225" s="2" t="s">
        <v>23</v>
      </c>
      <c r="G225" s="2" t="s">
        <v>29</v>
      </c>
      <c r="H225" s="2" t="s">
        <v>15</v>
      </c>
      <c r="I225" s="2" t="s">
        <v>63</v>
      </c>
      <c r="J225" s="1">
        <v>1</v>
      </c>
      <c r="K225" s="2" t="s">
        <v>43</v>
      </c>
      <c r="L225" s="2"/>
      <c r="M225" s="2"/>
      <c r="N225" s="2"/>
    </row>
    <row r="226" spans="1:14" x14ac:dyDescent="0.25">
      <c r="A226" s="15" t="str">
        <f t="shared" si="3"/>
        <v>PutumayoIntermedioLunes a viernes12 Horas diariasPick up doble cabina 4*4</v>
      </c>
      <c r="B226" s="1">
        <v>2</v>
      </c>
      <c r="C226" s="2" t="s">
        <v>145</v>
      </c>
      <c r="D226" s="2" t="s">
        <v>233</v>
      </c>
      <c r="E226" s="2" t="s">
        <v>238</v>
      </c>
      <c r="F226" s="2" t="s">
        <v>23</v>
      </c>
      <c r="G226" s="2" t="s">
        <v>29</v>
      </c>
      <c r="H226" s="2" t="s">
        <v>15</v>
      </c>
      <c r="I226" s="2" t="s">
        <v>63</v>
      </c>
      <c r="J226" s="1">
        <v>1</v>
      </c>
      <c r="K226" s="2" t="s">
        <v>43</v>
      </c>
      <c r="L226" s="2"/>
      <c r="M226" s="2"/>
      <c r="N226" s="2"/>
    </row>
    <row r="227" spans="1:14" x14ac:dyDescent="0.25">
      <c r="A227" s="15" t="str">
        <f t="shared" si="3"/>
        <v>PutumayoIntermedioLunes a viernes12 Horas diariasPick up doble cabina 4*4</v>
      </c>
      <c r="B227" s="1">
        <v>2</v>
      </c>
      <c r="C227" s="2" t="s">
        <v>145</v>
      </c>
      <c r="D227" s="2" t="s">
        <v>233</v>
      </c>
      <c r="E227" s="2" t="s">
        <v>233</v>
      </c>
      <c r="F227" s="2" t="s">
        <v>23</v>
      </c>
      <c r="G227" s="2" t="s">
        <v>29</v>
      </c>
      <c r="H227" s="2" t="s">
        <v>15</v>
      </c>
      <c r="I227" s="2" t="s">
        <v>63</v>
      </c>
      <c r="J227" s="1">
        <v>1</v>
      </c>
      <c r="K227" s="2" t="s">
        <v>43</v>
      </c>
      <c r="L227" s="2"/>
      <c r="M227" s="2"/>
      <c r="N227" s="2"/>
    </row>
    <row r="228" spans="1:14" x14ac:dyDescent="0.25">
      <c r="A228" s="15" t="str">
        <f t="shared" si="3"/>
        <v>PutumayoIntermedioLunes a viernes12 Horas diariasPick up doble cabina 4*4</v>
      </c>
      <c r="B228" s="1">
        <v>2</v>
      </c>
      <c r="C228" s="2" t="s">
        <v>145</v>
      </c>
      <c r="D228" s="2" t="s">
        <v>234</v>
      </c>
      <c r="E228" s="2" t="s">
        <v>234</v>
      </c>
      <c r="F228" s="2" t="s">
        <v>23</v>
      </c>
      <c r="G228" s="2" t="s">
        <v>29</v>
      </c>
      <c r="H228" s="2" t="s">
        <v>15</v>
      </c>
      <c r="I228" s="2" t="s">
        <v>63</v>
      </c>
      <c r="J228" s="1">
        <v>1</v>
      </c>
      <c r="K228" s="2" t="s">
        <v>43</v>
      </c>
      <c r="L228" s="2"/>
      <c r="M228" s="2"/>
      <c r="N228" s="2"/>
    </row>
    <row r="229" spans="1:14" x14ac:dyDescent="0.25">
      <c r="A229" s="15" t="str">
        <f t="shared" si="3"/>
        <v>PutumayoIntermedioLunes a viernes12 Horas diariasPick up doble cabina 4*4</v>
      </c>
      <c r="B229" s="1">
        <v>2</v>
      </c>
      <c r="C229" s="2" t="s">
        <v>145</v>
      </c>
      <c r="D229" s="2" t="s">
        <v>234</v>
      </c>
      <c r="E229" s="2" t="s">
        <v>234</v>
      </c>
      <c r="F229" s="2" t="s">
        <v>23</v>
      </c>
      <c r="G229" s="2" t="s">
        <v>29</v>
      </c>
      <c r="H229" s="2" t="s">
        <v>15</v>
      </c>
      <c r="I229" s="2" t="s">
        <v>63</v>
      </c>
      <c r="J229" s="1">
        <v>1</v>
      </c>
      <c r="K229" s="2" t="s">
        <v>43</v>
      </c>
      <c r="L229" s="2"/>
      <c r="M229" s="2"/>
      <c r="N229" s="2"/>
    </row>
    <row r="230" spans="1:14" x14ac:dyDescent="0.25">
      <c r="A230" s="15" t="str">
        <f t="shared" si="3"/>
        <v>PutumayoIntermedioLunes a viernes12 Horas diariasPick up doble cabina 4*4 CC 1968 en adelante</v>
      </c>
      <c r="B230" s="1">
        <v>2</v>
      </c>
      <c r="C230" s="2" t="s">
        <v>145</v>
      </c>
      <c r="D230" s="2" t="s">
        <v>231</v>
      </c>
      <c r="E230" s="2" t="s">
        <v>231</v>
      </c>
      <c r="F230" s="2" t="s">
        <v>473</v>
      </c>
      <c r="G230" s="2" t="s">
        <v>29</v>
      </c>
      <c r="H230" s="2" t="s">
        <v>15</v>
      </c>
      <c r="I230" s="2" t="s">
        <v>63</v>
      </c>
      <c r="J230" s="1">
        <v>1</v>
      </c>
      <c r="K230" s="2" t="s">
        <v>43</v>
      </c>
      <c r="L230" s="2"/>
      <c r="M230" s="2"/>
      <c r="N230" s="2"/>
    </row>
    <row r="231" spans="1:14" x14ac:dyDescent="0.25">
      <c r="A231" s="15" t="str">
        <f t="shared" si="3"/>
        <v>PutumayoIntermedioLunes a viernes12 Horas diariasPick up doble cabina 4*4 CC 1968 en adelante</v>
      </c>
      <c r="B231" s="1">
        <v>2</v>
      </c>
      <c r="C231" s="2" t="s">
        <v>145</v>
      </c>
      <c r="D231" s="2" t="s">
        <v>233</v>
      </c>
      <c r="E231" s="2" t="s">
        <v>146</v>
      </c>
      <c r="F231" s="2" t="s">
        <v>473</v>
      </c>
      <c r="G231" s="2" t="s">
        <v>29</v>
      </c>
      <c r="H231" s="2" t="s">
        <v>15</v>
      </c>
      <c r="I231" s="2" t="s">
        <v>63</v>
      </c>
      <c r="J231" s="1">
        <v>1</v>
      </c>
      <c r="K231" s="2" t="s">
        <v>43</v>
      </c>
      <c r="L231" s="2"/>
      <c r="M231" s="2"/>
      <c r="N231" s="2"/>
    </row>
    <row r="232" spans="1:14" x14ac:dyDescent="0.25">
      <c r="A232" s="15" t="str">
        <f t="shared" si="3"/>
        <v>PutumayoIntermedioLunes a viernes12 Horas diariasPick up doble cabina 4*4 CC 1968 en adelante</v>
      </c>
      <c r="B232" s="1">
        <v>2</v>
      </c>
      <c r="C232" s="2" t="s">
        <v>145</v>
      </c>
      <c r="D232" s="2" t="s">
        <v>233</v>
      </c>
      <c r="E232" s="2" t="s">
        <v>146</v>
      </c>
      <c r="F232" s="2" t="s">
        <v>473</v>
      </c>
      <c r="G232" s="2" t="s">
        <v>29</v>
      </c>
      <c r="H232" s="2" t="s">
        <v>15</v>
      </c>
      <c r="I232" s="2" t="s">
        <v>63</v>
      </c>
      <c r="J232" s="1">
        <v>1</v>
      </c>
      <c r="K232" s="2" t="s">
        <v>43</v>
      </c>
      <c r="L232" s="2"/>
      <c r="M232" s="2"/>
      <c r="N232" s="2"/>
    </row>
    <row r="233" spans="1:14" x14ac:dyDescent="0.25">
      <c r="A233" s="15" t="str">
        <f t="shared" si="3"/>
        <v>PutumayoIntermedioLunes a viernes12 Horas diariasPick up doble cabina 4*4</v>
      </c>
      <c r="B233" s="1">
        <v>2</v>
      </c>
      <c r="C233" s="2" t="s">
        <v>145</v>
      </c>
      <c r="D233" s="2" t="s">
        <v>146</v>
      </c>
      <c r="E233" s="2" t="s">
        <v>147</v>
      </c>
      <c r="F233" s="2" t="s">
        <v>23</v>
      </c>
      <c r="G233" s="2" t="s">
        <v>29</v>
      </c>
      <c r="H233" s="2" t="s">
        <v>15</v>
      </c>
      <c r="I233" s="2" t="s">
        <v>63</v>
      </c>
      <c r="J233" s="1">
        <v>1</v>
      </c>
      <c r="K233" s="2" t="s">
        <v>43</v>
      </c>
      <c r="L233" s="2"/>
      <c r="M233" s="2"/>
      <c r="N233" s="2"/>
    </row>
    <row r="234" spans="1:14" x14ac:dyDescent="0.25">
      <c r="A234" s="15" t="str">
        <f t="shared" si="3"/>
        <v>PutumayoIntermedioLunes a viernes12 Horas diariasPick up doble cabina 4*4</v>
      </c>
      <c r="B234" s="1">
        <v>2</v>
      </c>
      <c r="C234" s="2" t="s">
        <v>145</v>
      </c>
      <c r="D234" s="2" t="s">
        <v>146</v>
      </c>
      <c r="E234" s="2" t="s">
        <v>147</v>
      </c>
      <c r="F234" s="2" t="s">
        <v>23</v>
      </c>
      <c r="G234" s="2" t="s">
        <v>29</v>
      </c>
      <c r="H234" s="2" t="s">
        <v>15</v>
      </c>
      <c r="I234" s="2" t="s">
        <v>63</v>
      </c>
      <c r="J234" s="1">
        <v>1</v>
      </c>
      <c r="K234" s="2" t="s">
        <v>43</v>
      </c>
      <c r="L234" s="2"/>
      <c r="M234" s="2"/>
      <c r="N234" s="2"/>
    </row>
    <row r="235" spans="1:14" x14ac:dyDescent="0.25">
      <c r="A235" s="15" t="str">
        <f t="shared" si="3"/>
        <v>TolimaIntermedioLunes a viernes14 horas diariasPick up doble cabina 4*4 CC 1968 en adelante</v>
      </c>
      <c r="B235" s="1">
        <v>2</v>
      </c>
      <c r="C235" s="2" t="s">
        <v>149</v>
      </c>
      <c r="D235" s="2" t="s">
        <v>150</v>
      </c>
      <c r="E235" s="2" t="s">
        <v>239</v>
      </c>
      <c r="F235" s="2" t="s">
        <v>473</v>
      </c>
      <c r="G235" s="2" t="s">
        <v>14</v>
      </c>
      <c r="H235" s="2" t="s">
        <v>15</v>
      </c>
      <c r="I235" s="2" t="s">
        <v>63</v>
      </c>
      <c r="J235" s="1">
        <v>1</v>
      </c>
      <c r="K235" s="2" t="s">
        <v>43</v>
      </c>
      <c r="L235" s="2"/>
      <c r="M235" s="2"/>
      <c r="N235" s="2"/>
    </row>
    <row r="236" spans="1:14" x14ac:dyDescent="0.25">
      <c r="A236" s="15" t="str">
        <f t="shared" si="3"/>
        <v>TolimaIntermedioLunes a viernes14 horas diariasPick up doble cabina 4*4 CC 1968 en adelante</v>
      </c>
      <c r="B236" s="1">
        <v>2</v>
      </c>
      <c r="C236" s="2" t="s">
        <v>149</v>
      </c>
      <c r="D236" s="2" t="s">
        <v>150</v>
      </c>
      <c r="E236" s="2" t="s">
        <v>239</v>
      </c>
      <c r="F236" s="2" t="s">
        <v>473</v>
      </c>
      <c r="G236" s="2" t="s">
        <v>14</v>
      </c>
      <c r="H236" s="2" t="s">
        <v>15</v>
      </c>
      <c r="I236" s="2" t="s">
        <v>63</v>
      </c>
      <c r="J236" s="1">
        <v>1</v>
      </c>
      <c r="K236" s="2" t="s">
        <v>43</v>
      </c>
      <c r="L236" s="2"/>
      <c r="M236" s="2"/>
      <c r="N236" s="2"/>
    </row>
    <row r="237" spans="1:14" x14ac:dyDescent="0.25">
      <c r="A237" s="15" t="str">
        <f t="shared" si="3"/>
        <v>TolimaIntermedioLunes a viernes12 horas diariasPick up doble cabina 4*4</v>
      </c>
      <c r="B237" s="1">
        <v>2</v>
      </c>
      <c r="C237" s="2" t="s">
        <v>149</v>
      </c>
      <c r="D237" s="2" t="s">
        <v>190</v>
      </c>
      <c r="E237" s="2" t="s">
        <v>191</v>
      </c>
      <c r="F237" s="2" t="s">
        <v>23</v>
      </c>
      <c r="G237" s="2" t="s">
        <v>240</v>
      </c>
      <c r="H237" s="2" t="s">
        <v>15</v>
      </c>
      <c r="I237" s="2" t="s">
        <v>63</v>
      </c>
      <c r="J237" s="1">
        <v>1</v>
      </c>
      <c r="K237" s="2" t="s">
        <v>43</v>
      </c>
      <c r="L237" s="2"/>
      <c r="M237" s="2"/>
      <c r="N237" s="2"/>
    </row>
    <row r="238" spans="1:14" x14ac:dyDescent="0.25">
      <c r="A238" s="15" t="str">
        <f t="shared" si="3"/>
        <v>TolimaIntermedioLunes a viernes24 horas diariasPick up doble cabina 4*4 CC 1968 en adelante</v>
      </c>
      <c r="B238" s="1">
        <v>2</v>
      </c>
      <c r="C238" s="2" t="s">
        <v>149</v>
      </c>
      <c r="D238" s="2" t="s">
        <v>192</v>
      </c>
      <c r="E238" s="2" t="s">
        <v>193</v>
      </c>
      <c r="F238" s="2" t="s">
        <v>473</v>
      </c>
      <c r="G238" s="2" t="s">
        <v>59</v>
      </c>
      <c r="H238" s="2" t="s">
        <v>15</v>
      </c>
      <c r="I238" s="2" t="s">
        <v>63</v>
      </c>
      <c r="J238" s="1">
        <v>1</v>
      </c>
      <c r="K238" s="2" t="s">
        <v>43</v>
      </c>
      <c r="L238" s="2"/>
      <c r="M238" s="2"/>
      <c r="N238" s="2"/>
    </row>
    <row r="239" spans="1:14" x14ac:dyDescent="0.25">
      <c r="A239" s="15" t="str">
        <f t="shared" si="3"/>
        <v>TolimaIntermedioLunes a viernes24 horas diariasPick up doble cabina 4*4</v>
      </c>
      <c r="B239" s="1">
        <v>2</v>
      </c>
      <c r="C239" s="2" t="s">
        <v>149</v>
      </c>
      <c r="D239" s="2" t="s">
        <v>192</v>
      </c>
      <c r="E239" s="2" t="s">
        <v>193</v>
      </c>
      <c r="F239" s="2" t="s">
        <v>23</v>
      </c>
      <c r="G239" s="2" t="s">
        <v>59</v>
      </c>
      <c r="H239" s="2" t="s">
        <v>15</v>
      </c>
      <c r="I239" s="2" t="s">
        <v>63</v>
      </c>
      <c r="J239" s="1">
        <v>1</v>
      </c>
      <c r="K239" s="2" t="s">
        <v>43</v>
      </c>
      <c r="L239" s="2"/>
      <c r="M239" s="2"/>
      <c r="N239" s="2"/>
    </row>
    <row r="240" spans="1:14" x14ac:dyDescent="0.25">
      <c r="A240" s="15" t="str">
        <f t="shared" si="3"/>
        <v>TolimaIntermedioLunes a viernes24 horas diariasPick up doble cabina 4*4 CC 1968 en adelante</v>
      </c>
      <c r="B240" s="1">
        <v>2</v>
      </c>
      <c r="C240" s="2" t="s">
        <v>149</v>
      </c>
      <c r="D240" s="2" t="s">
        <v>194</v>
      </c>
      <c r="E240" s="2" t="s">
        <v>195</v>
      </c>
      <c r="F240" s="2" t="s">
        <v>473</v>
      </c>
      <c r="G240" s="2" t="s">
        <v>59</v>
      </c>
      <c r="H240" s="2" t="s">
        <v>15</v>
      </c>
      <c r="I240" s="2" t="s">
        <v>63</v>
      </c>
      <c r="J240" s="1">
        <v>1</v>
      </c>
      <c r="K240" s="2" t="s">
        <v>43</v>
      </c>
      <c r="L240" s="2"/>
      <c r="M240" s="2"/>
      <c r="N240" s="2"/>
    </row>
    <row r="241" spans="1:14" x14ac:dyDescent="0.25">
      <c r="A241" s="15" t="str">
        <f t="shared" si="3"/>
        <v>TolimaIntermedioLunes a viernes24 horas diariasPick up doble cabina 4*4</v>
      </c>
      <c r="B241" s="1">
        <v>2</v>
      </c>
      <c r="C241" s="2" t="s">
        <v>149</v>
      </c>
      <c r="D241" s="2" t="s">
        <v>194</v>
      </c>
      <c r="E241" s="2" t="s">
        <v>195</v>
      </c>
      <c r="F241" s="2" t="s">
        <v>23</v>
      </c>
      <c r="G241" s="2" t="s">
        <v>59</v>
      </c>
      <c r="H241" s="2" t="s">
        <v>15</v>
      </c>
      <c r="I241" s="2" t="s">
        <v>63</v>
      </c>
      <c r="J241" s="1">
        <v>1</v>
      </c>
      <c r="K241" s="2" t="s">
        <v>43</v>
      </c>
      <c r="L241" s="2"/>
      <c r="M241" s="2"/>
      <c r="N241" s="2"/>
    </row>
    <row r="242" spans="1:14" x14ac:dyDescent="0.25">
      <c r="A242" s="15" t="str">
        <f t="shared" si="3"/>
        <v>TolimaIntermedioLunes a viernes12 horas diariasPick up doble cabina 4*4 CC 1968 en adelante</v>
      </c>
      <c r="B242" s="1">
        <v>2</v>
      </c>
      <c r="C242" s="2" t="s">
        <v>149</v>
      </c>
      <c r="D242" s="2" t="s">
        <v>196</v>
      </c>
      <c r="E242" s="2" t="s">
        <v>197</v>
      </c>
      <c r="F242" s="2" t="s">
        <v>473</v>
      </c>
      <c r="G242" s="2" t="s">
        <v>240</v>
      </c>
      <c r="H242" s="2" t="s">
        <v>15</v>
      </c>
      <c r="I242" s="2" t="s">
        <v>63</v>
      </c>
      <c r="J242" s="1">
        <v>1</v>
      </c>
      <c r="K242" s="2" t="s">
        <v>43</v>
      </c>
      <c r="L242" s="2"/>
      <c r="M242" s="2"/>
      <c r="N242" s="2"/>
    </row>
    <row r="243" spans="1:14" x14ac:dyDescent="0.25">
      <c r="A243" s="15" t="str">
        <f t="shared" si="3"/>
        <v>TolimaIntermedioLunes a viernes24 horas diariasPick up doble cabina 4*4 CC 1968 en adelante</v>
      </c>
      <c r="B243" s="1">
        <v>2</v>
      </c>
      <c r="C243" s="2" t="s">
        <v>149</v>
      </c>
      <c r="D243" s="2" t="s">
        <v>198</v>
      </c>
      <c r="E243" s="2" t="s">
        <v>199</v>
      </c>
      <c r="F243" s="2" t="s">
        <v>473</v>
      </c>
      <c r="G243" s="2" t="s">
        <v>59</v>
      </c>
      <c r="H243" s="2" t="s">
        <v>15</v>
      </c>
      <c r="I243" s="2" t="s">
        <v>63</v>
      </c>
      <c r="J243" s="1">
        <v>1</v>
      </c>
      <c r="K243" s="2" t="s">
        <v>43</v>
      </c>
      <c r="L243" s="2"/>
      <c r="M243" s="2"/>
      <c r="N243" s="2"/>
    </row>
    <row r="244" spans="1:14" x14ac:dyDescent="0.25">
      <c r="A244" s="15" t="str">
        <f t="shared" si="3"/>
        <v>TolimaIntermedioLunes a viernes14 horas diariasPick up doble cabina 4*4</v>
      </c>
      <c r="B244" s="1">
        <v>2</v>
      </c>
      <c r="C244" s="2" t="s">
        <v>149</v>
      </c>
      <c r="D244" s="2" t="s">
        <v>150</v>
      </c>
      <c r="E244" s="2" t="s">
        <v>147</v>
      </c>
      <c r="F244" s="2" t="s">
        <v>23</v>
      </c>
      <c r="G244" s="2" t="s">
        <v>14</v>
      </c>
      <c r="H244" s="2" t="s">
        <v>15</v>
      </c>
      <c r="I244" s="2" t="s">
        <v>63</v>
      </c>
      <c r="J244" s="1">
        <v>1</v>
      </c>
      <c r="K244" s="2" t="s">
        <v>43</v>
      </c>
      <c r="L244" s="2"/>
      <c r="M244" s="2"/>
      <c r="N244" s="2"/>
    </row>
    <row r="245" spans="1:14" x14ac:dyDescent="0.25">
      <c r="A245" s="15" t="str">
        <f t="shared" si="3"/>
        <v>TolimaIntermedioLunes a viernes14 horas diariasPick up doble cabina 4*4 CC 1968 en adelante</v>
      </c>
      <c r="B245" s="1">
        <v>2</v>
      </c>
      <c r="C245" s="2" t="s">
        <v>149</v>
      </c>
      <c r="D245" s="2" t="s">
        <v>201</v>
      </c>
      <c r="E245" s="2" t="s">
        <v>202</v>
      </c>
      <c r="F245" s="2" t="s">
        <v>473</v>
      </c>
      <c r="G245" s="2" t="s">
        <v>14</v>
      </c>
      <c r="H245" s="2" t="s">
        <v>15</v>
      </c>
      <c r="I245" s="2" t="s">
        <v>63</v>
      </c>
      <c r="J245" s="1">
        <v>1</v>
      </c>
      <c r="K245" s="2" t="s">
        <v>43</v>
      </c>
      <c r="L245" s="2"/>
      <c r="M245" s="2"/>
      <c r="N245" s="2"/>
    </row>
    <row r="246" spans="1:14" x14ac:dyDescent="0.25">
      <c r="A246" s="15" t="str">
        <f t="shared" si="3"/>
        <v>TolimaIntermedioLunes a viernes14 horas diariasPick up doble cabina 4*4 CC 1968 en adelante</v>
      </c>
      <c r="B246" s="1">
        <v>2</v>
      </c>
      <c r="C246" s="2" t="s">
        <v>149</v>
      </c>
      <c r="D246" s="2" t="s">
        <v>203</v>
      </c>
      <c r="E246" s="2" t="s">
        <v>204</v>
      </c>
      <c r="F246" s="2" t="s">
        <v>473</v>
      </c>
      <c r="G246" s="2" t="s">
        <v>14</v>
      </c>
      <c r="H246" s="2" t="s">
        <v>15</v>
      </c>
      <c r="I246" s="2" t="s">
        <v>63</v>
      </c>
      <c r="J246" s="1">
        <v>1</v>
      </c>
      <c r="K246" s="2" t="s">
        <v>43</v>
      </c>
      <c r="L246" s="2"/>
      <c r="M246" s="2"/>
      <c r="N246" s="2"/>
    </row>
    <row r="247" spans="1:14" x14ac:dyDescent="0.25">
      <c r="A247" s="15" t="str">
        <f t="shared" si="3"/>
        <v>Valle del CaucaIntermedioLunes a viernes12 Horas diariasCampero Camioneta 4*4</v>
      </c>
      <c r="B247" s="1">
        <v>2</v>
      </c>
      <c r="C247" s="2" t="s">
        <v>151</v>
      </c>
      <c r="D247" s="2" t="s">
        <v>205</v>
      </c>
      <c r="E247" s="2" t="s">
        <v>206</v>
      </c>
      <c r="F247" s="2" t="s">
        <v>37</v>
      </c>
      <c r="G247" s="2" t="s">
        <v>29</v>
      </c>
      <c r="H247" s="2" t="s">
        <v>15</v>
      </c>
      <c r="I247" s="2" t="s">
        <v>63</v>
      </c>
      <c r="J247" s="1">
        <v>1</v>
      </c>
      <c r="K247" s="2" t="s">
        <v>43</v>
      </c>
      <c r="L247" s="2"/>
      <c r="M247" s="2"/>
      <c r="N247" s="2"/>
    </row>
    <row r="248" spans="1:14" x14ac:dyDescent="0.25">
      <c r="A248" s="15" t="str">
        <f t="shared" si="3"/>
        <v>Valle del CaucaIntermedioLunes a viernes14 Horas diariasCampero Camioneta 4*2</v>
      </c>
      <c r="B248" s="1">
        <v>2</v>
      </c>
      <c r="C248" s="2" t="s">
        <v>151</v>
      </c>
      <c r="D248" s="2" t="s">
        <v>207</v>
      </c>
      <c r="E248" s="2" t="s">
        <v>208</v>
      </c>
      <c r="F248" s="2" t="s">
        <v>475</v>
      </c>
      <c r="G248" s="2" t="s">
        <v>148</v>
      </c>
      <c r="H248" s="2" t="s">
        <v>15</v>
      </c>
      <c r="I248" s="2" t="s">
        <v>63</v>
      </c>
      <c r="J248" s="1">
        <v>1</v>
      </c>
      <c r="K248" s="2" t="s">
        <v>43</v>
      </c>
      <c r="L248" s="2"/>
      <c r="M248" s="2"/>
      <c r="N248" s="2"/>
    </row>
    <row r="249" spans="1:14" x14ac:dyDescent="0.25">
      <c r="A249" s="15" t="str">
        <f t="shared" si="3"/>
        <v>Valle del CaucaIntermedioLunes a viernes14 Horas diariasCampero Camioneta 4*2</v>
      </c>
      <c r="B249" s="1">
        <v>2</v>
      </c>
      <c r="C249" s="2" t="s">
        <v>151</v>
      </c>
      <c r="D249" s="2" t="s">
        <v>209</v>
      </c>
      <c r="E249" s="2" t="s">
        <v>210</v>
      </c>
      <c r="F249" s="2" t="s">
        <v>475</v>
      </c>
      <c r="G249" s="2" t="s">
        <v>148</v>
      </c>
      <c r="H249" s="2" t="s">
        <v>15</v>
      </c>
      <c r="I249" s="2" t="s">
        <v>63</v>
      </c>
      <c r="J249" s="1">
        <v>1</v>
      </c>
      <c r="K249" s="2" t="s">
        <v>43</v>
      </c>
      <c r="L249" s="2"/>
      <c r="M249" s="2"/>
      <c r="N249" s="2"/>
    </row>
    <row r="250" spans="1:14" x14ac:dyDescent="0.25">
      <c r="A250" s="15" t="str">
        <f t="shared" si="3"/>
        <v>Valle del CaucaIntermedioLunes a viernes12 Horas diariasCampero Camioneta 4*4</v>
      </c>
      <c r="B250" s="1">
        <v>2</v>
      </c>
      <c r="C250" s="2" t="s">
        <v>151</v>
      </c>
      <c r="D250" s="2" t="s">
        <v>211</v>
      </c>
      <c r="E250" s="2" t="s">
        <v>212</v>
      </c>
      <c r="F250" s="2" t="s">
        <v>37</v>
      </c>
      <c r="G250" s="2" t="s">
        <v>29</v>
      </c>
      <c r="H250" s="2" t="s">
        <v>15</v>
      </c>
      <c r="I250" s="2" t="s">
        <v>63</v>
      </c>
      <c r="J250" s="1">
        <v>1</v>
      </c>
      <c r="K250" s="2" t="s">
        <v>43</v>
      </c>
      <c r="L250" s="2"/>
      <c r="M250" s="2"/>
      <c r="N250" s="2"/>
    </row>
    <row r="251" spans="1:14" x14ac:dyDescent="0.25">
      <c r="A251" s="15" t="str">
        <f t="shared" si="3"/>
        <v>Valle del CaucaIntermedioLunes a viernes14 Horas diariasCampero Camioneta 4*2</v>
      </c>
      <c r="B251" s="1">
        <v>2</v>
      </c>
      <c r="C251" s="2" t="s">
        <v>151</v>
      </c>
      <c r="D251" s="2" t="s">
        <v>213</v>
      </c>
      <c r="E251" s="2" t="s">
        <v>214</v>
      </c>
      <c r="F251" s="2" t="s">
        <v>475</v>
      </c>
      <c r="G251" s="2" t="s">
        <v>148</v>
      </c>
      <c r="H251" s="2" t="s">
        <v>15</v>
      </c>
      <c r="I251" s="2" t="s">
        <v>63</v>
      </c>
      <c r="J251" s="1">
        <v>1</v>
      </c>
      <c r="K251" s="2" t="s">
        <v>43</v>
      </c>
      <c r="L251" s="2"/>
      <c r="M251" s="2"/>
      <c r="N251" s="2"/>
    </row>
    <row r="252" spans="1:14" x14ac:dyDescent="0.25">
      <c r="A252" s="15" t="str">
        <f t="shared" si="3"/>
        <v>Valle del CaucaFácilLunes a viernes12 Horas diariasCampero Camioneta 4*4</v>
      </c>
      <c r="B252" s="1">
        <v>2</v>
      </c>
      <c r="C252" s="2" t="s">
        <v>151</v>
      </c>
      <c r="D252" s="2" t="s">
        <v>152</v>
      </c>
      <c r="E252" s="2" t="s">
        <v>162</v>
      </c>
      <c r="F252" s="2" t="s">
        <v>37</v>
      </c>
      <c r="G252" s="2" t="s">
        <v>29</v>
      </c>
      <c r="H252" s="2" t="s">
        <v>15</v>
      </c>
      <c r="I252" s="2" t="s">
        <v>16</v>
      </c>
      <c r="J252" s="1">
        <v>1</v>
      </c>
      <c r="K252" s="2" t="s">
        <v>43</v>
      </c>
      <c r="L252" s="2"/>
      <c r="M252" s="2"/>
      <c r="N252" s="2"/>
    </row>
    <row r="253" spans="1:14" x14ac:dyDescent="0.25">
      <c r="A253" s="15" t="str">
        <f t="shared" si="3"/>
        <v>Valle del CaucaFácilLunes a viernes14 Horas diariasCampero Camioneta 4*2</v>
      </c>
      <c r="B253" s="1">
        <v>2</v>
      </c>
      <c r="C253" s="2" t="s">
        <v>151</v>
      </c>
      <c r="D253" s="2" t="s">
        <v>215</v>
      </c>
      <c r="E253" s="2" t="s">
        <v>216</v>
      </c>
      <c r="F253" s="2" t="s">
        <v>475</v>
      </c>
      <c r="G253" s="2" t="s">
        <v>148</v>
      </c>
      <c r="H253" s="2" t="s">
        <v>15</v>
      </c>
      <c r="I253" s="2" t="s">
        <v>16</v>
      </c>
      <c r="J253" s="1">
        <v>1</v>
      </c>
      <c r="K253" s="2" t="s">
        <v>43</v>
      </c>
      <c r="L253" s="2"/>
      <c r="M253" s="2"/>
      <c r="N253" s="2"/>
    </row>
    <row r="254" spans="1:14" x14ac:dyDescent="0.25">
      <c r="A254" s="15" t="str">
        <f t="shared" si="3"/>
        <v>Valle del CaucaFácilLunes a viernes14 Horas diariasCampero Camioneta 4*2</v>
      </c>
      <c r="B254" s="1">
        <v>2</v>
      </c>
      <c r="C254" s="2" t="s">
        <v>151</v>
      </c>
      <c r="D254" s="2" t="s">
        <v>152</v>
      </c>
      <c r="E254" s="2" t="s">
        <v>217</v>
      </c>
      <c r="F254" s="2" t="s">
        <v>475</v>
      </c>
      <c r="G254" s="2" t="s">
        <v>148</v>
      </c>
      <c r="H254" s="2" t="s">
        <v>15</v>
      </c>
      <c r="I254" s="2" t="s">
        <v>16</v>
      </c>
      <c r="J254" s="1">
        <v>1</v>
      </c>
      <c r="K254" s="2" t="s">
        <v>43</v>
      </c>
      <c r="L254" s="2"/>
      <c r="M254" s="2"/>
      <c r="N254" s="2"/>
    </row>
    <row r="255" spans="1:14" x14ac:dyDescent="0.25">
      <c r="A255" s="15" t="str">
        <f t="shared" si="3"/>
        <v>Valle del CaucaIntermedioLunes a viernes12 Horas diariasCampero Camioneta 4*4</v>
      </c>
      <c r="B255" s="1">
        <v>2</v>
      </c>
      <c r="C255" s="2" t="s">
        <v>151</v>
      </c>
      <c r="D255" s="2" t="s">
        <v>219</v>
      </c>
      <c r="E255" s="2" t="s">
        <v>220</v>
      </c>
      <c r="F255" s="2" t="s">
        <v>37</v>
      </c>
      <c r="G255" s="2" t="s">
        <v>29</v>
      </c>
      <c r="H255" s="2" t="s">
        <v>15</v>
      </c>
      <c r="I255" s="2" t="s">
        <v>63</v>
      </c>
      <c r="J255" s="1">
        <v>1</v>
      </c>
      <c r="K255" s="2" t="s">
        <v>43</v>
      </c>
      <c r="L255" s="2"/>
      <c r="M255" s="2"/>
      <c r="N255" s="2"/>
    </row>
    <row r="256" spans="1:14" x14ac:dyDescent="0.25">
      <c r="A256" s="15" t="str">
        <f t="shared" si="3"/>
        <v>Valle del CaucaIntermedioLunes a viernes12 Horas diariasCampero Camioneta 4*4</v>
      </c>
      <c r="B256" s="1">
        <v>2</v>
      </c>
      <c r="C256" s="2" t="s">
        <v>151</v>
      </c>
      <c r="D256" s="2" t="s">
        <v>221</v>
      </c>
      <c r="E256" s="2" t="s">
        <v>222</v>
      </c>
      <c r="F256" s="2" t="s">
        <v>37</v>
      </c>
      <c r="G256" s="2" t="s">
        <v>29</v>
      </c>
      <c r="H256" s="2" t="s">
        <v>15</v>
      </c>
      <c r="I256" s="2" t="s">
        <v>63</v>
      </c>
      <c r="J256" s="1">
        <v>1</v>
      </c>
      <c r="K256" s="2" t="s">
        <v>43</v>
      </c>
      <c r="L256" s="2"/>
      <c r="M256" s="2"/>
      <c r="N256" s="2"/>
    </row>
    <row r="257" spans="1:14" x14ac:dyDescent="0.25">
      <c r="A257" s="15" t="str">
        <f t="shared" si="3"/>
        <v>Valle del CaucaFácilLunes a viernes12 Horas diariasCampero Camioneta 4*4</v>
      </c>
      <c r="B257" s="1">
        <v>2</v>
      </c>
      <c r="C257" s="2" t="s">
        <v>151</v>
      </c>
      <c r="D257" s="2" t="s">
        <v>152</v>
      </c>
      <c r="E257" s="2" t="s">
        <v>223</v>
      </c>
      <c r="F257" s="2" t="s">
        <v>37</v>
      </c>
      <c r="G257" s="2" t="s">
        <v>29</v>
      </c>
      <c r="H257" s="2" t="s">
        <v>15</v>
      </c>
      <c r="I257" s="2" t="s">
        <v>16</v>
      </c>
      <c r="J257" s="1">
        <v>1</v>
      </c>
      <c r="K257" s="2" t="s">
        <v>43</v>
      </c>
      <c r="L257" s="2"/>
      <c r="M257" s="2"/>
      <c r="N257" s="2"/>
    </row>
    <row r="258" spans="1:14" x14ac:dyDescent="0.25">
      <c r="A258" s="15" t="str">
        <f t="shared" si="3"/>
        <v>Valle del CaucaFácilLunes a viernes14 Horas diariasCampero Camioneta 4*2</v>
      </c>
      <c r="B258" s="1">
        <v>2</v>
      </c>
      <c r="C258" s="2" t="s">
        <v>151</v>
      </c>
      <c r="D258" s="2" t="s">
        <v>152</v>
      </c>
      <c r="E258" s="2" t="s">
        <v>224</v>
      </c>
      <c r="F258" s="2" t="s">
        <v>475</v>
      </c>
      <c r="G258" s="2" t="s">
        <v>148</v>
      </c>
      <c r="H258" s="2" t="s">
        <v>15</v>
      </c>
      <c r="I258" s="2" t="s">
        <v>16</v>
      </c>
      <c r="J258" s="1">
        <v>1</v>
      </c>
      <c r="K258" s="2" t="s">
        <v>43</v>
      </c>
      <c r="L258" s="2"/>
      <c r="M258" s="2"/>
      <c r="N258" s="2"/>
    </row>
    <row r="259" spans="1:14" x14ac:dyDescent="0.25">
      <c r="A259" s="15" t="str">
        <f t="shared" ref="A259:A260" si="4">+TRIM(TRIM(C259)&amp;TRIM(I259)&amp;TRIM(H259)&amp;TRIM(G259)&amp;TRIM(F259))</f>
        <v>Valle del CaucaIntermedioLunes a viernes14 Horas diariasCampero Camioneta 4*2</v>
      </c>
      <c r="B259" s="1">
        <v>2</v>
      </c>
      <c r="C259" s="2" t="s">
        <v>151</v>
      </c>
      <c r="D259" s="2" t="s">
        <v>225</v>
      </c>
      <c r="E259" s="2" t="s">
        <v>226</v>
      </c>
      <c r="F259" s="2" t="s">
        <v>475</v>
      </c>
      <c r="G259" s="2" t="s">
        <v>148</v>
      </c>
      <c r="H259" s="2" t="s">
        <v>15</v>
      </c>
      <c r="I259" s="2" t="s">
        <v>63</v>
      </c>
      <c r="J259" s="1">
        <v>1</v>
      </c>
      <c r="K259" s="2" t="s">
        <v>43</v>
      </c>
      <c r="L259" s="2"/>
      <c r="M259" s="2"/>
      <c r="N259" s="2"/>
    </row>
    <row r="260" spans="1:14" x14ac:dyDescent="0.25">
      <c r="A260" s="15" t="str">
        <f t="shared" si="4"/>
        <v>Valle del CaucaFácilLunes a viernes14 Horas diariasCampero Camioneta 4*2</v>
      </c>
      <c r="B260" s="1">
        <v>2</v>
      </c>
      <c r="C260" s="2" t="s">
        <v>151</v>
      </c>
      <c r="D260" s="2" t="s">
        <v>152</v>
      </c>
      <c r="E260" s="2" t="s">
        <v>153</v>
      </c>
      <c r="F260" s="2" t="s">
        <v>475</v>
      </c>
      <c r="G260" s="2" t="s">
        <v>148</v>
      </c>
      <c r="H260" s="2" t="s">
        <v>15</v>
      </c>
      <c r="I260" s="2" t="s">
        <v>16</v>
      </c>
      <c r="J260" s="1">
        <v>1</v>
      </c>
      <c r="K260" s="2" t="s">
        <v>43</v>
      </c>
      <c r="L260" s="2"/>
      <c r="M260" s="2"/>
      <c r="N260" s="2"/>
    </row>
    <row r="261" spans="1:14" x14ac:dyDescent="0.25">
      <c r="J261" s="7">
        <f>SUBTOTAL(9,J2:J260)</f>
        <v>259</v>
      </c>
    </row>
    <row r="266" spans="1:14" x14ac:dyDescent="0.25">
      <c r="J266" s="11" t="s">
        <v>17</v>
      </c>
      <c r="K266" s="2">
        <v>13</v>
      </c>
    </row>
    <row r="267" spans="1:14" x14ac:dyDescent="0.25">
      <c r="J267" s="11" t="s">
        <v>133</v>
      </c>
      <c r="K267" s="2">
        <v>96</v>
      </c>
    </row>
    <row r="268" spans="1:14" x14ac:dyDescent="0.25">
      <c r="J268" s="11" t="s">
        <v>119</v>
      </c>
      <c r="K268" s="2">
        <v>150</v>
      </c>
    </row>
    <row r="269" spans="1:14" x14ac:dyDescent="0.25">
      <c r="J269" s="11" t="s">
        <v>469</v>
      </c>
      <c r="K269" s="2">
        <f>+K266+K267+K268</f>
        <v>259</v>
      </c>
    </row>
  </sheetData>
  <autoFilter ref="A1:L260" xr:uid="{1B80B572-7A7A-4666-83F7-708BB8B9A0E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6031-A29A-4848-BE00-5EF44871D3E2}">
  <dimension ref="A3:J74"/>
  <sheetViews>
    <sheetView topLeftCell="A48" zoomScale="65" workbookViewId="0">
      <selection activeCell="G74" sqref="G74:H74"/>
    </sheetView>
  </sheetViews>
  <sheetFormatPr baseColWidth="10" defaultRowHeight="15.75" x14ac:dyDescent="0.25"/>
  <cols>
    <col min="1" max="1" width="43.75" bestFit="1" customWidth="1"/>
    <col min="2" max="2" width="24.75" bestFit="1" customWidth="1"/>
    <col min="6" max="6" width="10.5" bestFit="1" customWidth="1"/>
    <col min="7" max="9" width="19.125" bestFit="1" customWidth="1"/>
    <col min="10" max="10" width="15.75" bestFit="1" customWidth="1"/>
  </cols>
  <sheetData>
    <row r="3" spans="1:10" x14ac:dyDescent="0.25">
      <c r="A3" s="14" t="s">
        <v>472</v>
      </c>
      <c r="G3" s="14" t="s">
        <v>9</v>
      </c>
    </row>
    <row r="4" spans="1:10" x14ac:dyDescent="0.25">
      <c r="A4" s="14" t="s">
        <v>0</v>
      </c>
      <c r="B4" s="14" t="s">
        <v>1</v>
      </c>
      <c r="C4" s="14" t="s">
        <v>4</v>
      </c>
      <c r="D4" s="14" t="s">
        <v>5</v>
      </c>
      <c r="E4" s="14" t="s">
        <v>6</v>
      </c>
      <c r="F4" s="14" t="s">
        <v>7</v>
      </c>
      <c r="G4" t="s">
        <v>17</v>
      </c>
      <c r="H4" t="s">
        <v>43</v>
      </c>
      <c r="I4" t="s">
        <v>119</v>
      </c>
      <c r="J4" t="s">
        <v>471</v>
      </c>
    </row>
    <row r="5" spans="1:10" x14ac:dyDescent="0.25">
      <c r="A5">
        <v>2</v>
      </c>
      <c r="B5" t="s">
        <v>134</v>
      </c>
      <c r="C5" t="s">
        <v>475</v>
      </c>
      <c r="D5" t="s">
        <v>14</v>
      </c>
      <c r="E5" t="s">
        <v>15</v>
      </c>
      <c r="F5" t="s">
        <v>16</v>
      </c>
      <c r="I5">
        <v>4</v>
      </c>
      <c r="J5">
        <v>4</v>
      </c>
    </row>
    <row r="6" spans="1:10" x14ac:dyDescent="0.25">
      <c r="A6">
        <v>2</v>
      </c>
      <c r="B6" t="s">
        <v>134</v>
      </c>
      <c r="C6" t="s">
        <v>475</v>
      </c>
      <c r="D6" t="s">
        <v>59</v>
      </c>
      <c r="E6" t="s">
        <v>30</v>
      </c>
      <c r="F6" t="s">
        <v>16</v>
      </c>
      <c r="I6">
        <v>1</v>
      </c>
      <c r="J6">
        <v>1</v>
      </c>
    </row>
    <row r="7" spans="1:10" x14ac:dyDescent="0.25">
      <c r="A7">
        <v>2</v>
      </c>
      <c r="B7" t="s">
        <v>134</v>
      </c>
      <c r="C7" t="s">
        <v>475</v>
      </c>
      <c r="D7" t="s">
        <v>59</v>
      </c>
      <c r="E7" t="s">
        <v>30</v>
      </c>
      <c r="F7" t="s">
        <v>63</v>
      </c>
      <c r="I7">
        <v>1</v>
      </c>
      <c r="J7">
        <v>1</v>
      </c>
    </row>
    <row r="8" spans="1:10" x14ac:dyDescent="0.25">
      <c r="A8">
        <v>2</v>
      </c>
      <c r="B8" t="s">
        <v>134</v>
      </c>
      <c r="C8" t="s">
        <v>37</v>
      </c>
      <c r="D8" t="s">
        <v>29</v>
      </c>
      <c r="E8" t="s">
        <v>15</v>
      </c>
      <c r="F8" t="s">
        <v>63</v>
      </c>
      <c r="H8">
        <v>1</v>
      </c>
      <c r="J8">
        <v>1</v>
      </c>
    </row>
    <row r="9" spans="1:10" x14ac:dyDescent="0.25">
      <c r="A9">
        <v>2</v>
      </c>
      <c r="B9" t="s">
        <v>134</v>
      </c>
      <c r="C9" t="s">
        <v>37</v>
      </c>
      <c r="D9" t="s">
        <v>14</v>
      </c>
      <c r="E9" t="s">
        <v>15</v>
      </c>
      <c r="F9" t="s">
        <v>16</v>
      </c>
      <c r="I9">
        <v>4</v>
      </c>
      <c r="J9">
        <v>4</v>
      </c>
    </row>
    <row r="10" spans="1:10" x14ac:dyDescent="0.25">
      <c r="A10">
        <v>2</v>
      </c>
      <c r="B10" t="s">
        <v>134</v>
      </c>
      <c r="C10" t="s">
        <v>37</v>
      </c>
      <c r="D10" t="s">
        <v>14</v>
      </c>
      <c r="E10" t="s">
        <v>15</v>
      </c>
      <c r="F10" t="s">
        <v>63</v>
      </c>
      <c r="G10">
        <v>2</v>
      </c>
      <c r="H10">
        <v>5</v>
      </c>
      <c r="I10">
        <v>1</v>
      </c>
      <c r="J10">
        <v>8</v>
      </c>
    </row>
    <row r="11" spans="1:10" x14ac:dyDescent="0.25">
      <c r="A11">
        <v>2</v>
      </c>
      <c r="B11" t="s">
        <v>134</v>
      </c>
      <c r="C11" t="s">
        <v>127</v>
      </c>
      <c r="D11" t="s">
        <v>59</v>
      </c>
      <c r="E11" t="s">
        <v>15</v>
      </c>
      <c r="F11" t="s">
        <v>63</v>
      </c>
      <c r="H11">
        <v>1</v>
      </c>
      <c r="J11">
        <v>1</v>
      </c>
    </row>
    <row r="12" spans="1:10" x14ac:dyDescent="0.25">
      <c r="A12">
        <v>2</v>
      </c>
      <c r="B12" t="s">
        <v>134</v>
      </c>
      <c r="C12" t="s">
        <v>23</v>
      </c>
      <c r="D12" t="s">
        <v>14</v>
      </c>
      <c r="E12" t="s">
        <v>15</v>
      </c>
      <c r="F12" t="s">
        <v>16</v>
      </c>
      <c r="I12">
        <v>2</v>
      </c>
      <c r="J12">
        <v>2</v>
      </c>
    </row>
    <row r="13" spans="1:10" x14ac:dyDescent="0.25">
      <c r="A13">
        <v>2</v>
      </c>
      <c r="B13" t="s">
        <v>134</v>
      </c>
      <c r="C13" t="s">
        <v>23</v>
      </c>
      <c r="D13" t="s">
        <v>14</v>
      </c>
      <c r="E13" t="s">
        <v>15</v>
      </c>
      <c r="F13" t="s">
        <v>63</v>
      </c>
      <c r="I13">
        <v>1</v>
      </c>
      <c r="J13">
        <v>1</v>
      </c>
    </row>
    <row r="14" spans="1:10" x14ac:dyDescent="0.25">
      <c r="A14">
        <v>2</v>
      </c>
      <c r="B14" t="s">
        <v>136</v>
      </c>
      <c r="C14" t="s">
        <v>475</v>
      </c>
      <c r="D14" t="s">
        <v>14</v>
      </c>
      <c r="E14" t="s">
        <v>15</v>
      </c>
      <c r="F14" t="s">
        <v>16</v>
      </c>
      <c r="I14">
        <v>3</v>
      </c>
      <c r="J14">
        <v>3</v>
      </c>
    </row>
    <row r="15" spans="1:10" x14ac:dyDescent="0.25">
      <c r="A15">
        <v>2</v>
      </c>
      <c r="B15" t="s">
        <v>136</v>
      </c>
      <c r="C15" t="s">
        <v>475</v>
      </c>
      <c r="D15" t="s">
        <v>59</v>
      </c>
      <c r="E15" t="s">
        <v>30</v>
      </c>
      <c r="F15" t="s">
        <v>16</v>
      </c>
      <c r="I15">
        <v>4</v>
      </c>
      <c r="J15">
        <v>4</v>
      </c>
    </row>
    <row r="16" spans="1:10" x14ac:dyDescent="0.25">
      <c r="A16">
        <v>2</v>
      </c>
      <c r="B16" t="s">
        <v>136</v>
      </c>
      <c r="C16" t="s">
        <v>37</v>
      </c>
      <c r="D16" t="s">
        <v>29</v>
      </c>
      <c r="E16" t="s">
        <v>15</v>
      </c>
      <c r="F16" t="s">
        <v>16</v>
      </c>
      <c r="H16">
        <v>4</v>
      </c>
      <c r="I16">
        <v>2</v>
      </c>
      <c r="J16">
        <v>6</v>
      </c>
    </row>
    <row r="17" spans="1:10" x14ac:dyDescent="0.25">
      <c r="A17">
        <v>2</v>
      </c>
      <c r="B17" t="s">
        <v>136</v>
      </c>
      <c r="C17" t="s">
        <v>37</v>
      </c>
      <c r="D17" t="s">
        <v>14</v>
      </c>
      <c r="E17" t="s">
        <v>15</v>
      </c>
      <c r="F17" t="s">
        <v>16</v>
      </c>
      <c r="G17">
        <v>2</v>
      </c>
      <c r="J17">
        <v>2</v>
      </c>
    </row>
    <row r="18" spans="1:10" x14ac:dyDescent="0.25">
      <c r="A18">
        <v>2</v>
      </c>
      <c r="B18" t="s">
        <v>136</v>
      </c>
      <c r="C18" t="s">
        <v>37</v>
      </c>
      <c r="D18" t="s">
        <v>59</v>
      </c>
      <c r="E18" t="s">
        <v>30</v>
      </c>
      <c r="F18" t="s">
        <v>16</v>
      </c>
      <c r="H18">
        <v>1</v>
      </c>
      <c r="J18">
        <v>1</v>
      </c>
    </row>
    <row r="19" spans="1:10" x14ac:dyDescent="0.25">
      <c r="A19">
        <v>2</v>
      </c>
      <c r="B19" t="s">
        <v>136</v>
      </c>
      <c r="C19" t="s">
        <v>127</v>
      </c>
      <c r="D19" t="s">
        <v>14</v>
      </c>
      <c r="E19" t="s">
        <v>30</v>
      </c>
      <c r="F19" t="s">
        <v>16</v>
      </c>
      <c r="I19">
        <v>9</v>
      </c>
      <c r="J19">
        <v>9</v>
      </c>
    </row>
    <row r="20" spans="1:10" x14ac:dyDescent="0.25">
      <c r="A20">
        <v>2</v>
      </c>
      <c r="B20" t="s">
        <v>136</v>
      </c>
      <c r="C20" t="s">
        <v>23</v>
      </c>
      <c r="D20" t="s">
        <v>29</v>
      </c>
      <c r="E20" t="s">
        <v>15</v>
      </c>
      <c r="F20" t="s">
        <v>16</v>
      </c>
      <c r="H20">
        <v>8</v>
      </c>
      <c r="J20">
        <v>8</v>
      </c>
    </row>
    <row r="21" spans="1:10" x14ac:dyDescent="0.25">
      <c r="A21">
        <v>2</v>
      </c>
      <c r="B21" t="s">
        <v>136</v>
      </c>
      <c r="C21" t="s">
        <v>23</v>
      </c>
      <c r="D21" t="s">
        <v>14</v>
      </c>
      <c r="E21" t="s">
        <v>15</v>
      </c>
      <c r="F21" t="s">
        <v>16</v>
      </c>
      <c r="I21">
        <v>5</v>
      </c>
      <c r="J21">
        <v>5</v>
      </c>
    </row>
    <row r="22" spans="1:10" x14ac:dyDescent="0.25">
      <c r="A22">
        <v>2</v>
      </c>
      <c r="B22" t="s">
        <v>136</v>
      </c>
      <c r="C22" t="s">
        <v>23</v>
      </c>
      <c r="D22" t="s">
        <v>59</v>
      </c>
      <c r="E22" t="s">
        <v>15</v>
      </c>
      <c r="F22" t="s">
        <v>16</v>
      </c>
      <c r="H22">
        <v>6</v>
      </c>
      <c r="J22">
        <v>6</v>
      </c>
    </row>
    <row r="23" spans="1:10" x14ac:dyDescent="0.25">
      <c r="A23">
        <v>2</v>
      </c>
      <c r="B23" t="s">
        <v>139</v>
      </c>
      <c r="C23" t="s">
        <v>475</v>
      </c>
      <c r="D23" t="s">
        <v>14</v>
      </c>
      <c r="E23" t="s">
        <v>15</v>
      </c>
      <c r="F23" t="s">
        <v>16</v>
      </c>
      <c r="H23">
        <v>1</v>
      </c>
      <c r="I23">
        <v>2</v>
      </c>
      <c r="J23">
        <v>3</v>
      </c>
    </row>
    <row r="24" spans="1:10" x14ac:dyDescent="0.25">
      <c r="A24">
        <v>2</v>
      </c>
      <c r="B24" t="s">
        <v>139</v>
      </c>
      <c r="C24" t="s">
        <v>475</v>
      </c>
      <c r="D24" t="s">
        <v>14</v>
      </c>
      <c r="E24" t="s">
        <v>15</v>
      </c>
      <c r="F24" t="s">
        <v>63</v>
      </c>
      <c r="I24">
        <v>2</v>
      </c>
      <c r="J24">
        <v>2</v>
      </c>
    </row>
    <row r="25" spans="1:10" x14ac:dyDescent="0.25">
      <c r="A25">
        <v>2</v>
      </c>
      <c r="B25" t="s">
        <v>139</v>
      </c>
      <c r="C25" t="s">
        <v>475</v>
      </c>
      <c r="D25" t="s">
        <v>59</v>
      </c>
      <c r="E25" t="s">
        <v>30</v>
      </c>
      <c r="F25" t="s">
        <v>16</v>
      </c>
      <c r="I25">
        <v>2</v>
      </c>
      <c r="J25">
        <v>2</v>
      </c>
    </row>
    <row r="26" spans="1:10" x14ac:dyDescent="0.25">
      <c r="A26">
        <v>2</v>
      </c>
      <c r="B26" t="s">
        <v>139</v>
      </c>
      <c r="C26" t="s">
        <v>37</v>
      </c>
      <c r="D26" t="s">
        <v>14</v>
      </c>
      <c r="E26" t="s">
        <v>15</v>
      </c>
      <c r="F26" t="s">
        <v>16</v>
      </c>
      <c r="G26">
        <v>2</v>
      </c>
      <c r="H26">
        <v>1</v>
      </c>
      <c r="I26">
        <v>2</v>
      </c>
      <c r="J26">
        <v>5</v>
      </c>
    </row>
    <row r="27" spans="1:10" x14ac:dyDescent="0.25">
      <c r="A27">
        <v>2</v>
      </c>
      <c r="B27" t="s">
        <v>139</v>
      </c>
      <c r="C27" t="s">
        <v>37</v>
      </c>
      <c r="D27" t="s">
        <v>14</v>
      </c>
      <c r="E27" t="s">
        <v>15</v>
      </c>
      <c r="F27" t="s">
        <v>63</v>
      </c>
      <c r="H27">
        <v>4</v>
      </c>
      <c r="I27">
        <v>2</v>
      </c>
      <c r="J27">
        <v>6</v>
      </c>
    </row>
    <row r="28" spans="1:10" x14ac:dyDescent="0.25">
      <c r="A28">
        <v>2</v>
      </c>
      <c r="B28" t="s">
        <v>139</v>
      </c>
      <c r="C28" t="s">
        <v>127</v>
      </c>
      <c r="D28" t="s">
        <v>14</v>
      </c>
      <c r="E28" t="s">
        <v>30</v>
      </c>
      <c r="F28" t="s">
        <v>16</v>
      </c>
      <c r="I28">
        <v>1</v>
      </c>
      <c r="J28">
        <v>1</v>
      </c>
    </row>
    <row r="29" spans="1:10" x14ac:dyDescent="0.25">
      <c r="A29">
        <v>2</v>
      </c>
      <c r="B29" t="s">
        <v>139</v>
      </c>
      <c r="C29" t="s">
        <v>127</v>
      </c>
      <c r="D29" t="s">
        <v>14</v>
      </c>
      <c r="E29" t="s">
        <v>30</v>
      </c>
      <c r="F29" t="s">
        <v>63</v>
      </c>
      <c r="I29">
        <v>1</v>
      </c>
      <c r="J29">
        <v>1</v>
      </c>
    </row>
    <row r="30" spans="1:10" x14ac:dyDescent="0.25">
      <c r="A30">
        <v>2</v>
      </c>
      <c r="B30" t="s">
        <v>139</v>
      </c>
      <c r="C30" t="s">
        <v>23</v>
      </c>
      <c r="D30" t="s">
        <v>14</v>
      </c>
      <c r="E30" t="s">
        <v>15</v>
      </c>
      <c r="F30" t="s">
        <v>16</v>
      </c>
      <c r="H30">
        <v>7</v>
      </c>
      <c r="J30">
        <v>7</v>
      </c>
    </row>
    <row r="31" spans="1:10" x14ac:dyDescent="0.25">
      <c r="A31">
        <v>2</v>
      </c>
      <c r="B31" t="s">
        <v>139</v>
      </c>
      <c r="C31" t="s">
        <v>23</v>
      </c>
      <c r="D31" t="s">
        <v>14</v>
      </c>
      <c r="E31" t="s">
        <v>15</v>
      </c>
      <c r="F31" t="s">
        <v>63</v>
      </c>
      <c r="H31">
        <v>4</v>
      </c>
      <c r="J31">
        <v>4</v>
      </c>
    </row>
    <row r="32" spans="1:10" x14ac:dyDescent="0.25">
      <c r="A32">
        <v>2</v>
      </c>
      <c r="B32" t="s">
        <v>142</v>
      </c>
      <c r="C32" t="s">
        <v>475</v>
      </c>
      <c r="D32" t="s">
        <v>14</v>
      </c>
      <c r="E32" t="s">
        <v>15</v>
      </c>
      <c r="F32" t="s">
        <v>16</v>
      </c>
      <c r="H32">
        <v>2</v>
      </c>
      <c r="I32">
        <v>4</v>
      </c>
      <c r="J32">
        <v>6</v>
      </c>
    </row>
    <row r="33" spans="1:10" x14ac:dyDescent="0.25">
      <c r="A33">
        <v>2</v>
      </c>
      <c r="B33" t="s">
        <v>142</v>
      </c>
      <c r="C33" t="s">
        <v>475</v>
      </c>
      <c r="D33" t="s">
        <v>59</v>
      </c>
      <c r="E33" t="s">
        <v>30</v>
      </c>
      <c r="F33" t="s">
        <v>16</v>
      </c>
      <c r="I33">
        <v>4</v>
      </c>
      <c r="J33">
        <v>4</v>
      </c>
    </row>
    <row r="34" spans="1:10" x14ac:dyDescent="0.25">
      <c r="A34">
        <v>2</v>
      </c>
      <c r="B34" t="s">
        <v>142</v>
      </c>
      <c r="C34" t="s">
        <v>475</v>
      </c>
      <c r="D34" t="s">
        <v>59</v>
      </c>
      <c r="E34" t="s">
        <v>30</v>
      </c>
      <c r="F34" t="s">
        <v>63</v>
      </c>
      <c r="I34">
        <v>3</v>
      </c>
      <c r="J34">
        <v>3</v>
      </c>
    </row>
    <row r="35" spans="1:10" x14ac:dyDescent="0.25">
      <c r="A35">
        <v>2</v>
      </c>
      <c r="B35" t="s">
        <v>142</v>
      </c>
      <c r="C35" t="s">
        <v>37</v>
      </c>
      <c r="D35" t="s">
        <v>29</v>
      </c>
      <c r="E35" t="s">
        <v>15</v>
      </c>
      <c r="F35" t="s">
        <v>16</v>
      </c>
      <c r="H35">
        <v>3</v>
      </c>
      <c r="J35">
        <v>3</v>
      </c>
    </row>
    <row r="36" spans="1:10" x14ac:dyDescent="0.25">
      <c r="A36">
        <v>2</v>
      </c>
      <c r="B36" t="s">
        <v>142</v>
      </c>
      <c r="C36" t="s">
        <v>37</v>
      </c>
      <c r="D36" t="s">
        <v>14</v>
      </c>
      <c r="E36" t="s">
        <v>15</v>
      </c>
      <c r="F36" t="s">
        <v>16</v>
      </c>
      <c r="G36">
        <v>2</v>
      </c>
      <c r="H36">
        <v>3</v>
      </c>
      <c r="I36">
        <v>2</v>
      </c>
      <c r="J36">
        <v>7</v>
      </c>
    </row>
    <row r="37" spans="1:10" x14ac:dyDescent="0.25">
      <c r="A37">
        <v>2</v>
      </c>
      <c r="B37" t="s">
        <v>142</v>
      </c>
      <c r="C37" t="s">
        <v>37</v>
      </c>
      <c r="D37" t="s">
        <v>14</v>
      </c>
      <c r="E37" t="s">
        <v>15</v>
      </c>
      <c r="F37" t="s">
        <v>63</v>
      </c>
      <c r="H37">
        <v>9</v>
      </c>
      <c r="J37">
        <v>9</v>
      </c>
    </row>
    <row r="38" spans="1:10" x14ac:dyDescent="0.25">
      <c r="A38">
        <v>2</v>
      </c>
      <c r="B38" t="s">
        <v>142</v>
      </c>
      <c r="C38" t="s">
        <v>37</v>
      </c>
      <c r="D38" t="s">
        <v>59</v>
      </c>
      <c r="E38" t="s">
        <v>30</v>
      </c>
      <c r="F38" t="s">
        <v>63</v>
      </c>
      <c r="I38">
        <v>1</v>
      </c>
      <c r="J38">
        <v>1</v>
      </c>
    </row>
    <row r="39" spans="1:10" x14ac:dyDescent="0.25">
      <c r="A39">
        <v>2</v>
      </c>
      <c r="B39" t="s">
        <v>142</v>
      </c>
      <c r="C39" t="s">
        <v>127</v>
      </c>
      <c r="D39" t="s">
        <v>14</v>
      </c>
      <c r="E39" t="s">
        <v>15</v>
      </c>
      <c r="F39" t="s">
        <v>63</v>
      </c>
      <c r="I39">
        <v>2</v>
      </c>
      <c r="J39">
        <v>2</v>
      </c>
    </row>
    <row r="40" spans="1:10" x14ac:dyDescent="0.25">
      <c r="A40">
        <v>2</v>
      </c>
      <c r="B40" t="s">
        <v>142</v>
      </c>
      <c r="C40" t="s">
        <v>23</v>
      </c>
      <c r="D40" t="s">
        <v>14</v>
      </c>
      <c r="E40" t="s">
        <v>15</v>
      </c>
      <c r="F40" t="s">
        <v>63</v>
      </c>
      <c r="I40">
        <v>2</v>
      </c>
      <c r="J40">
        <v>2</v>
      </c>
    </row>
    <row r="41" spans="1:10" x14ac:dyDescent="0.25">
      <c r="A41">
        <v>2</v>
      </c>
      <c r="B41" t="s">
        <v>142</v>
      </c>
      <c r="C41" t="s">
        <v>23</v>
      </c>
      <c r="D41" t="s">
        <v>59</v>
      </c>
      <c r="E41" t="s">
        <v>30</v>
      </c>
      <c r="F41" t="s">
        <v>63</v>
      </c>
      <c r="I41">
        <v>3</v>
      </c>
      <c r="J41">
        <v>3</v>
      </c>
    </row>
    <row r="42" spans="1:10" x14ac:dyDescent="0.25">
      <c r="A42">
        <v>2</v>
      </c>
      <c r="B42" t="s">
        <v>145</v>
      </c>
      <c r="C42" t="s">
        <v>23</v>
      </c>
      <c r="D42" t="s">
        <v>29</v>
      </c>
      <c r="E42" t="s">
        <v>15</v>
      </c>
      <c r="F42" t="s">
        <v>63</v>
      </c>
      <c r="H42">
        <v>7</v>
      </c>
      <c r="J42">
        <v>7</v>
      </c>
    </row>
    <row r="43" spans="1:10" x14ac:dyDescent="0.25">
      <c r="A43">
        <v>2</v>
      </c>
      <c r="B43" t="s">
        <v>145</v>
      </c>
      <c r="C43" t="s">
        <v>23</v>
      </c>
      <c r="D43" t="s">
        <v>14</v>
      </c>
      <c r="E43" t="s">
        <v>15</v>
      </c>
      <c r="F43" t="s">
        <v>63</v>
      </c>
      <c r="G43">
        <v>2</v>
      </c>
      <c r="I43">
        <v>7</v>
      </c>
      <c r="J43">
        <v>9</v>
      </c>
    </row>
    <row r="44" spans="1:10" x14ac:dyDescent="0.25">
      <c r="A44">
        <v>2</v>
      </c>
      <c r="B44" t="s">
        <v>145</v>
      </c>
      <c r="C44" t="s">
        <v>23</v>
      </c>
      <c r="D44" t="s">
        <v>59</v>
      </c>
      <c r="E44" t="s">
        <v>30</v>
      </c>
      <c r="F44" t="s">
        <v>63</v>
      </c>
      <c r="I44">
        <v>1</v>
      </c>
      <c r="J44">
        <v>1</v>
      </c>
    </row>
    <row r="45" spans="1:10" x14ac:dyDescent="0.25">
      <c r="A45">
        <v>2</v>
      </c>
      <c r="B45" t="s">
        <v>145</v>
      </c>
      <c r="C45" t="s">
        <v>473</v>
      </c>
      <c r="D45" t="s">
        <v>29</v>
      </c>
      <c r="E45" t="s">
        <v>15</v>
      </c>
      <c r="F45" t="s">
        <v>63</v>
      </c>
      <c r="H45">
        <v>3</v>
      </c>
      <c r="J45">
        <v>3</v>
      </c>
    </row>
    <row r="46" spans="1:10" x14ac:dyDescent="0.25">
      <c r="A46">
        <v>2</v>
      </c>
      <c r="B46" t="s">
        <v>149</v>
      </c>
      <c r="C46" t="s">
        <v>475</v>
      </c>
      <c r="D46" t="s">
        <v>29</v>
      </c>
      <c r="E46" t="s">
        <v>15</v>
      </c>
      <c r="F46" t="s">
        <v>16</v>
      </c>
      <c r="I46">
        <v>1</v>
      </c>
      <c r="J46">
        <v>1</v>
      </c>
    </row>
    <row r="47" spans="1:10" x14ac:dyDescent="0.25">
      <c r="A47">
        <v>2</v>
      </c>
      <c r="B47" t="s">
        <v>149</v>
      </c>
      <c r="C47" t="s">
        <v>475</v>
      </c>
      <c r="D47" t="s">
        <v>14</v>
      </c>
      <c r="E47" t="s">
        <v>15</v>
      </c>
      <c r="F47" t="s">
        <v>16</v>
      </c>
      <c r="I47">
        <v>4</v>
      </c>
      <c r="J47">
        <v>4</v>
      </c>
    </row>
    <row r="48" spans="1:10" x14ac:dyDescent="0.25">
      <c r="A48">
        <v>2</v>
      </c>
      <c r="B48" t="s">
        <v>149</v>
      </c>
      <c r="C48" t="s">
        <v>475</v>
      </c>
      <c r="D48" t="s">
        <v>14</v>
      </c>
      <c r="E48" t="s">
        <v>15</v>
      </c>
      <c r="F48" t="s">
        <v>63</v>
      </c>
      <c r="I48">
        <v>3</v>
      </c>
      <c r="J48">
        <v>3</v>
      </c>
    </row>
    <row r="49" spans="1:10" x14ac:dyDescent="0.25">
      <c r="A49">
        <v>2</v>
      </c>
      <c r="B49" t="s">
        <v>149</v>
      </c>
      <c r="C49" t="s">
        <v>475</v>
      </c>
      <c r="D49" t="s">
        <v>59</v>
      </c>
      <c r="E49" t="s">
        <v>30</v>
      </c>
      <c r="F49" t="s">
        <v>63</v>
      </c>
      <c r="I49">
        <v>2</v>
      </c>
      <c r="J49">
        <v>2</v>
      </c>
    </row>
    <row r="50" spans="1:10" x14ac:dyDescent="0.25">
      <c r="A50">
        <v>2</v>
      </c>
      <c r="B50" t="s">
        <v>149</v>
      </c>
      <c r="C50" t="s">
        <v>37</v>
      </c>
      <c r="D50" t="s">
        <v>14</v>
      </c>
      <c r="E50" t="s">
        <v>15</v>
      </c>
      <c r="F50" t="s">
        <v>16</v>
      </c>
      <c r="I50">
        <v>3</v>
      </c>
      <c r="J50">
        <v>3</v>
      </c>
    </row>
    <row r="51" spans="1:10" x14ac:dyDescent="0.25">
      <c r="A51">
        <v>2</v>
      </c>
      <c r="B51" t="s">
        <v>149</v>
      </c>
      <c r="C51" t="s">
        <v>37</v>
      </c>
      <c r="D51" t="s">
        <v>14</v>
      </c>
      <c r="E51" t="s">
        <v>15</v>
      </c>
      <c r="F51" t="s">
        <v>63</v>
      </c>
      <c r="G51">
        <v>1</v>
      </c>
      <c r="J51">
        <v>1</v>
      </c>
    </row>
    <row r="52" spans="1:10" x14ac:dyDescent="0.25">
      <c r="A52">
        <v>2</v>
      </c>
      <c r="B52" t="s">
        <v>149</v>
      </c>
      <c r="C52" t="s">
        <v>37</v>
      </c>
      <c r="D52" t="s">
        <v>59</v>
      </c>
      <c r="E52" t="s">
        <v>30</v>
      </c>
      <c r="F52" t="s">
        <v>16</v>
      </c>
      <c r="I52">
        <v>3</v>
      </c>
      <c r="J52">
        <v>3</v>
      </c>
    </row>
    <row r="53" spans="1:10" x14ac:dyDescent="0.25">
      <c r="A53">
        <v>2</v>
      </c>
      <c r="B53" t="s">
        <v>149</v>
      </c>
      <c r="C53" t="s">
        <v>23</v>
      </c>
      <c r="D53" t="s">
        <v>29</v>
      </c>
      <c r="E53" t="s">
        <v>15</v>
      </c>
      <c r="F53" t="s">
        <v>63</v>
      </c>
      <c r="H53">
        <v>1</v>
      </c>
      <c r="J53">
        <v>1</v>
      </c>
    </row>
    <row r="54" spans="1:10" x14ac:dyDescent="0.25">
      <c r="A54">
        <v>2</v>
      </c>
      <c r="B54" t="s">
        <v>149</v>
      </c>
      <c r="C54" t="s">
        <v>23</v>
      </c>
      <c r="D54" t="s">
        <v>14</v>
      </c>
      <c r="E54" t="s">
        <v>15</v>
      </c>
      <c r="F54" t="s">
        <v>63</v>
      </c>
      <c r="H54">
        <v>1</v>
      </c>
      <c r="J54">
        <v>1</v>
      </c>
    </row>
    <row r="55" spans="1:10" x14ac:dyDescent="0.25">
      <c r="A55">
        <v>2</v>
      </c>
      <c r="B55" t="s">
        <v>149</v>
      </c>
      <c r="C55" t="s">
        <v>23</v>
      </c>
      <c r="D55" t="s">
        <v>59</v>
      </c>
      <c r="E55" t="s">
        <v>30</v>
      </c>
      <c r="F55" t="s">
        <v>63</v>
      </c>
      <c r="I55">
        <v>1</v>
      </c>
      <c r="J55">
        <v>1</v>
      </c>
    </row>
    <row r="56" spans="1:10" x14ac:dyDescent="0.25">
      <c r="A56">
        <v>2</v>
      </c>
      <c r="B56" t="s">
        <v>149</v>
      </c>
      <c r="C56" t="s">
        <v>23</v>
      </c>
      <c r="D56" t="s">
        <v>59</v>
      </c>
      <c r="E56" t="s">
        <v>15</v>
      </c>
      <c r="F56" t="s">
        <v>63</v>
      </c>
      <c r="H56">
        <v>2</v>
      </c>
      <c r="J56">
        <v>2</v>
      </c>
    </row>
    <row r="57" spans="1:10" x14ac:dyDescent="0.25">
      <c r="A57">
        <v>2</v>
      </c>
      <c r="B57" t="s">
        <v>149</v>
      </c>
      <c r="C57" t="s">
        <v>473</v>
      </c>
      <c r="D57" t="s">
        <v>29</v>
      </c>
      <c r="E57" t="s">
        <v>15</v>
      </c>
      <c r="F57" t="s">
        <v>63</v>
      </c>
      <c r="H57">
        <v>1</v>
      </c>
      <c r="J57">
        <v>1</v>
      </c>
    </row>
    <row r="58" spans="1:10" x14ac:dyDescent="0.25">
      <c r="A58">
        <v>2</v>
      </c>
      <c r="B58" t="s">
        <v>149</v>
      </c>
      <c r="C58" t="s">
        <v>473</v>
      </c>
      <c r="D58" t="s">
        <v>14</v>
      </c>
      <c r="E58" t="s">
        <v>15</v>
      </c>
      <c r="F58" t="s">
        <v>63</v>
      </c>
      <c r="H58">
        <v>4</v>
      </c>
      <c r="I58">
        <v>4</v>
      </c>
      <c r="J58">
        <v>8</v>
      </c>
    </row>
    <row r="59" spans="1:10" x14ac:dyDescent="0.25">
      <c r="A59">
        <v>2</v>
      </c>
      <c r="B59" t="s">
        <v>149</v>
      </c>
      <c r="C59" t="s">
        <v>473</v>
      </c>
      <c r="D59" t="s">
        <v>59</v>
      </c>
      <c r="E59" t="s">
        <v>15</v>
      </c>
      <c r="F59" t="s">
        <v>63</v>
      </c>
      <c r="H59">
        <v>3</v>
      </c>
      <c r="J59">
        <v>3</v>
      </c>
    </row>
    <row r="60" spans="1:10" x14ac:dyDescent="0.25">
      <c r="A60">
        <v>2</v>
      </c>
      <c r="B60" t="s">
        <v>151</v>
      </c>
      <c r="C60" t="s">
        <v>475</v>
      </c>
      <c r="D60" t="s">
        <v>14</v>
      </c>
      <c r="E60" t="s">
        <v>15</v>
      </c>
      <c r="F60" t="s">
        <v>16</v>
      </c>
      <c r="H60">
        <v>4</v>
      </c>
      <c r="I60">
        <v>16</v>
      </c>
      <c r="J60">
        <v>20</v>
      </c>
    </row>
    <row r="61" spans="1:10" x14ac:dyDescent="0.25">
      <c r="A61">
        <v>2</v>
      </c>
      <c r="B61" t="s">
        <v>151</v>
      </c>
      <c r="C61" t="s">
        <v>475</v>
      </c>
      <c r="D61" t="s">
        <v>14</v>
      </c>
      <c r="E61" t="s">
        <v>15</v>
      </c>
      <c r="F61" t="s">
        <v>63</v>
      </c>
      <c r="H61">
        <v>4</v>
      </c>
      <c r="I61">
        <v>14</v>
      </c>
      <c r="J61">
        <v>18</v>
      </c>
    </row>
    <row r="62" spans="1:10" x14ac:dyDescent="0.25">
      <c r="A62">
        <v>2</v>
      </c>
      <c r="B62" t="s">
        <v>151</v>
      </c>
      <c r="C62" t="s">
        <v>475</v>
      </c>
      <c r="D62" t="s">
        <v>59</v>
      </c>
      <c r="E62" t="s">
        <v>30</v>
      </c>
      <c r="F62" t="s">
        <v>16</v>
      </c>
      <c r="I62">
        <v>2</v>
      </c>
      <c r="J62">
        <v>2</v>
      </c>
    </row>
    <row r="63" spans="1:10" x14ac:dyDescent="0.25">
      <c r="A63">
        <v>2</v>
      </c>
      <c r="B63" t="s">
        <v>151</v>
      </c>
      <c r="C63" t="s">
        <v>37</v>
      </c>
      <c r="D63" t="s">
        <v>29</v>
      </c>
      <c r="E63" t="s">
        <v>15</v>
      </c>
      <c r="F63" t="s">
        <v>16</v>
      </c>
      <c r="H63">
        <v>2</v>
      </c>
      <c r="J63">
        <v>2</v>
      </c>
    </row>
    <row r="64" spans="1:10" x14ac:dyDescent="0.25">
      <c r="A64">
        <v>2</v>
      </c>
      <c r="B64" t="s">
        <v>151</v>
      </c>
      <c r="C64" t="s">
        <v>37</v>
      </c>
      <c r="D64" t="s">
        <v>29</v>
      </c>
      <c r="E64" t="s">
        <v>15</v>
      </c>
      <c r="F64" t="s">
        <v>63</v>
      </c>
      <c r="H64">
        <v>4</v>
      </c>
      <c r="J64">
        <v>4</v>
      </c>
    </row>
    <row r="65" spans="1:10" x14ac:dyDescent="0.25">
      <c r="A65">
        <v>2</v>
      </c>
      <c r="B65" t="s">
        <v>151</v>
      </c>
      <c r="C65" t="s">
        <v>37</v>
      </c>
      <c r="D65" t="s">
        <v>14</v>
      </c>
      <c r="E65" t="s">
        <v>15</v>
      </c>
      <c r="F65" t="s">
        <v>16</v>
      </c>
      <c r="I65">
        <v>3</v>
      </c>
      <c r="J65">
        <v>3</v>
      </c>
    </row>
    <row r="66" spans="1:10" x14ac:dyDescent="0.25">
      <c r="A66">
        <v>2</v>
      </c>
      <c r="B66" t="s">
        <v>151</v>
      </c>
      <c r="C66" t="s">
        <v>37</v>
      </c>
      <c r="D66" t="s">
        <v>14</v>
      </c>
      <c r="E66" t="s">
        <v>15</v>
      </c>
      <c r="F66" t="s">
        <v>63</v>
      </c>
      <c r="I66">
        <v>4</v>
      </c>
      <c r="J66">
        <v>4</v>
      </c>
    </row>
    <row r="67" spans="1:10" x14ac:dyDescent="0.25">
      <c r="A67">
        <v>2</v>
      </c>
      <c r="B67" t="s">
        <v>151</v>
      </c>
      <c r="C67" t="s">
        <v>37</v>
      </c>
      <c r="D67" t="s">
        <v>59</v>
      </c>
      <c r="E67" t="s">
        <v>30</v>
      </c>
      <c r="F67" t="s">
        <v>16</v>
      </c>
      <c r="I67">
        <v>1</v>
      </c>
      <c r="J67">
        <v>1</v>
      </c>
    </row>
    <row r="68" spans="1:10" x14ac:dyDescent="0.25">
      <c r="A68">
        <v>2</v>
      </c>
      <c r="B68" t="s">
        <v>151</v>
      </c>
      <c r="C68" t="s">
        <v>127</v>
      </c>
      <c r="D68" t="s">
        <v>14</v>
      </c>
      <c r="E68" t="s">
        <v>15</v>
      </c>
      <c r="F68" t="s">
        <v>16</v>
      </c>
      <c r="I68">
        <v>3</v>
      </c>
      <c r="J68">
        <v>3</v>
      </c>
    </row>
    <row r="69" spans="1:10" x14ac:dyDescent="0.25">
      <c r="A69">
        <v>2</v>
      </c>
      <c r="B69" t="s">
        <v>151</v>
      </c>
      <c r="C69" t="s">
        <v>127</v>
      </c>
      <c r="D69" t="s">
        <v>14</v>
      </c>
      <c r="E69" t="s">
        <v>15</v>
      </c>
      <c r="F69" t="s">
        <v>63</v>
      </c>
      <c r="I69">
        <v>2</v>
      </c>
      <c r="J69">
        <v>2</v>
      </c>
    </row>
    <row r="70" spans="1:10" x14ac:dyDescent="0.25">
      <c r="A70">
        <v>2</v>
      </c>
      <c r="B70" t="s">
        <v>151</v>
      </c>
      <c r="C70" t="s">
        <v>127</v>
      </c>
      <c r="D70" t="s">
        <v>59</v>
      </c>
      <c r="E70" t="s">
        <v>30</v>
      </c>
      <c r="F70" t="s">
        <v>16</v>
      </c>
      <c r="I70">
        <v>4</v>
      </c>
      <c r="J70">
        <v>4</v>
      </c>
    </row>
    <row r="71" spans="1:10" x14ac:dyDescent="0.25">
      <c r="A71">
        <v>2</v>
      </c>
      <c r="B71" t="s">
        <v>151</v>
      </c>
      <c r="C71" t="s">
        <v>23</v>
      </c>
      <c r="D71" t="s">
        <v>14</v>
      </c>
      <c r="E71" t="s">
        <v>15</v>
      </c>
      <c r="F71" t="s">
        <v>16</v>
      </c>
      <c r="G71">
        <v>1</v>
      </c>
      <c r="J71">
        <v>1</v>
      </c>
    </row>
    <row r="72" spans="1:10" x14ac:dyDescent="0.25">
      <c r="A72">
        <v>2</v>
      </c>
      <c r="B72" t="s">
        <v>154</v>
      </c>
      <c r="C72" t="s">
        <v>23</v>
      </c>
      <c r="D72" t="s">
        <v>14</v>
      </c>
      <c r="E72" t="s">
        <v>15</v>
      </c>
      <c r="F72" t="s">
        <v>63</v>
      </c>
      <c r="G72">
        <v>1</v>
      </c>
      <c r="I72">
        <v>1</v>
      </c>
      <c r="J72">
        <v>2</v>
      </c>
    </row>
    <row r="73" spans="1:10" x14ac:dyDescent="0.25">
      <c r="A73">
        <v>2</v>
      </c>
      <c r="B73" t="s">
        <v>154</v>
      </c>
      <c r="C73" t="s">
        <v>23</v>
      </c>
      <c r="D73" t="s">
        <v>59</v>
      </c>
      <c r="E73" t="s">
        <v>30</v>
      </c>
      <c r="F73" t="s">
        <v>63</v>
      </c>
      <c r="I73">
        <v>1</v>
      </c>
      <c r="J73">
        <v>1</v>
      </c>
    </row>
    <row r="74" spans="1:10" x14ac:dyDescent="0.25">
      <c r="A74" t="s">
        <v>471</v>
      </c>
      <c r="G74">
        <v>13</v>
      </c>
      <c r="H74">
        <v>96</v>
      </c>
      <c r="I74">
        <v>150</v>
      </c>
      <c r="J74">
        <v>259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9D3A1-CAA8-4FAD-901F-7FA6D0386A2C}">
  <dimension ref="A1:O260"/>
  <sheetViews>
    <sheetView topLeftCell="E1" workbookViewId="0">
      <selection activeCell="M1" sqref="M1:O1"/>
    </sheetView>
  </sheetViews>
  <sheetFormatPr baseColWidth="10" defaultColWidth="11" defaultRowHeight="15.75" x14ac:dyDescent="0.25"/>
  <cols>
    <col min="5" max="5" width="28.5" customWidth="1"/>
    <col min="6" max="6" width="28.875" bestFit="1" customWidth="1"/>
    <col min="7" max="7" width="38.875" bestFit="1" customWidth="1"/>
    <col min="8" max="8" width="18" bestFit="1" customWidth="1"/>
    <col min="9" max="9" width="17" bestFit="1" customWidth="1"/>
    <col min="10" max="10" width="9.625" bestFit="1" customWidth="1"/>
    <col min="11" max="11" width="20.625" bestFit="1" customWidth="1"/>
    <col min="12" max="12" width="14.125" bestFit="1" customWidth="1"/>
    <col min="13" max="13" width="34" customWidth="1"/>
  </cols>
  <sheetData>
    <row r="1" spans="1:15" ht="93.75" x14ac:dyDescent="0.25">
      <c r="B1" s="6" t="s">
        <v>0</v>
      </c>
      <c r="C1" s="6" t="s">
        <v>1</v>
      </c>
      <c r="D1" s="6" t="s">
        <v>2</v>
      </c>
      <c r="E1" s="6" t="s">
        <v>3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3" t="s">
        <v>476</v>
      </c>
      <c r="N1" s="3" t="s">
        <v>477</v>
      </c>
      <c r="O1" s="3" t="s">
        <v>478</v>
      </c>
    </row>
    <row r="2" spans="1:15" x14ac:dyDescent="0.25">
      <c r="A2" s="15" t="str">
        <f>+TRIM(TRIM(C2)&amp;TRIM(J2)&amp;TRIM(I2)&amp;TRIM(H2)&amp;TRIM(G2))</f>
        <v>CaldasFácilLunes a viernes14 horas diariasCampero Camioneta 4*4</v>
      </c>
      <c r="B2" s="1">
        <v>3</v>
      </c>
      <c r="C2" s="2" t="s">
        <v>245</v>
      </c>
      <c r="D2" s="2" t="s">
        <v>246</v>
      </c>
      <c r="E2" s="2" t="s">
        <v>138</v>
      </c>
      <c r="F2" s="2" t="s">
        <v>138</v>
      </c>
      <c r="G2" s="2" t="s">
        <v>62</v>
      </c>
      <c r="H2" s="2" t="s">
        <v>14</v>
      </c>
      <c r="I2" s="2" t="s">
        <v>15</v>
      </c>
      <c r="J2" s="2" t="s">
        <v>16</v>
      </c>
      <c r="K2" s="1">
        <v>1</v>
      </c>
      <c r="L2" s="2" t="s">
        <v>119</v>
      </c>
      <c r="M2" s="2"/>
      <c r="N2" s="2"/>
      <c r="O2" s="2"/>
    </row>
    <row r="3" spans="1:15" x14ac:dyDescent="0.25">
      <c r="A3" s="15" t="str">
        <f t="shared" ref="A3:A66" si="0">+TRIM(TRIM(C3)&amp;TRIM(J3)&amp;TRIM(I3)&amp;TRIM(H3)&amp;TRIM(G3))</f>
        <v>CaldasFácilLunes a viernes14 horas diariasCampero Camioneta 4*4</v>
      </c>
      <c r="B3" s="1">
        <v>3</v>
      </c>
      <c r="C3" s="2" t="s">
        <v>245</v>
      </c>
      <c r="D3" s="2" t="s">
        <v>246</v>
      </c>
      <c r="E3" s="2" t="s">
        <v>337</v>
      </c>
      <c r="F3" s="2" t="s">
        <v>337</v>
      </c>
      <c r="G3" s="2" t="s">
        <v>62</v>
      </c>
      <c r="H3" s="2" t="s">
        <v>14</v>
      </c>
      <c r="I3" s="2" t="s">
        <v>15</v>
      </c>
      <c r="J3" s="2" t="s">
        <v>16</v>
      </c>
      <c r="K3" s="1">
        <v>1</v>
      </c>
      <c r="L3" s="2" t="s">
        <v>43</v>
      </c>
      <c r="M3" s="2"/>
      <c r="N3" s="2"/>
      <c r="O3" s="2"/>
    </row>
    <row r="4" spans="1:15" x14ac:dyDescent="0.25">
      <c r="A4" s="15" t="str">
        <f t="shared" si="0"/>
        <v>CaldasFácilLunes a viernes14 horas diariasCampero Camioneta 4*4</v>
      </c>
      <c r="B4" s="1">
        <v>3</v>
      </c>
      <c r="C4" s="2" t="s">
        <v>245</v>
      </c>
      <c r="D4" s="2" t="s">
        <v>246</v>
      </c>
      <c r="E4" s="2" t="s">
        <v>337</v>
      </c>
      <c r="F4" s="2" t="s">
        <v>337</v>
      </c>
      <c r="G4" s="2" t="s">
        <v>62</v>
      </c>
      <c r="H4" s="2" t="s">
        <v>14</v>
      </c>
      <c r="I4" s="2" t="s">
        <v>15</v>
      </c>
      <c r="J4" s="2" t="s">
        <v>16</v>
      </c>
      <c r="K4" s="1">
        <v>1</v>
      </c>
      <c r="L4" s="2" t="s">
        <v>43</v>
      </c>
      <c r="M4" s="2"/>
      <c r="N4" s="2"/>
      <c r="O4" s="2"/>
    </row>
    <row r="5" spans="1:15" x14ac:dyDescent="0.25">
      <c r="A5" s="15" t="str">
        <f t="shared" si="0"/>
        <v>CaldasFácilLunes a viernes14 horas diariasCampero Camioneta 4*4</v>
      </c>
      <c r="B5" s="1">
        <v>3</v>
      </c>
      <c r="C5" s="2" t="s">
        <v>245</v>
      </c>
      <c r="D5" s="2" t="s">
        <v>246</v>
      </c>
      <c r="E5" s="2" t="s">
        <v>337</v>
      </c>
      <c r="F5" s="2" t="s">
        <v>337</v>
      </c>
      <c r="G5" s="2" t="s">
        <v>62</v>
      </c>
      <c r="H5" s="2" t="s">
        <v>14</v>
      </c>
      <c r="I5" s="2" t="s">
        <v>15</v>
      </c>
      <c r="J5" s="2" t="s">
        <v>16</v>
      </c>
      <c r="K5" s="1">
        <v>1</v>
      </c>
      <c r="L5" s="2" t="s">
        <v>43</v>
      </c>
      <c r="M5" s="2"/>
      <c r="N5" s="2"/>
      <c r="O5" s="2"/>
    </row>
    <row r="6" spans="1:15" x14ac:dyDescent="0.25">
      <c r="A6" s="15" t="str">
        <f t="shared" si="0"/>
        <v>AntioquiaFácilLunes a viernes14 horas diariasCampero Camioneta 4*4</v>
      </c>
      <c r="B6" s="1">
        <v>3</v>
      </c>
      <c r="C6" s="2" t="s">
        <v>241</v>
      </c>
      <c r="D6" s="2" t="s">
        <v>242</v>
      </c>
      <c r="E6" s="2" t="s">
        <v>243</v>
      </c>
      <c r="F6" s="2" t="s">
        <v>243</v>
      </c>
      <c r="G6" s="2" t="s">
        <v>62</v>
      </c>
      <c r="H6" s="2" t="s">
        <v>14</v>
      </c>
      <c r="I6" s="2" t="s">
        <v>15</v>
      </c>
      <c r="J6" s="2" t="s">
        <v>16</v>
      </c>
      <c r="K6" s="1">
        <v>1</v>
      </c>
      <c r="L6" s="2" t="s">
        <v>244</v>
      </c>
      <c r="M6" s="2"/>
      <c r="N6" s="2"/>
      <c r="O6" s="2"/>
    </row>
    <row r="7" spans="1:15" x14ac:dyDescent="0.25">
      <c r="A7" s="15" t="str">
        <f t="shared" si="0"/>
        <v>AntioquiaFácilLunes a viernes14 horas diariasPick up doble cabina 4*4</v>
      </c>
      <c r="B7" s="1">
        <v>3</v>
      </c>
      <c r="C7" s="2" t="s">
        <v>241</v>
      </c>
      <c r="D7" s="2" t="s">
        <v>242</v>
      </c>
      <c r="E7" s="2" t="s">
        <v>243</v>
      </c>
      <c r="F7" s="2" t="s">
        <v>243</v>
      </c>
      <c r="G7" s="2" t="s">
        <v>23</v>
      </c>
      <c r="H7" s="2" t="s">
        <v>14</v>
      </c>
      <c r="I7" s="2" t="s">
        <v>15</v>
      </c>
      <c r="J7" s="2" t="s">
        <v>16</v>
      </c>
      <c r="K7" s="1">
        <v>1</v>
      </c>
      <c r="L7" s="2" t="s">
        <v>244</v>
      </c>
      <c r="M7" s="2"/>
      <c r="N7" s="2"/>
      <c r="O7" s="2"/>
    </row>
    <row r="8" spans="1:15" x14ac:dyDescent="0.25">
      <c r="A8" s="15" t="str">
        <f t="shared" si="0"/>
        <v>CaldasFácilLunes a viernes14 horas diariasPick up doble cabina 4*2</v>
      </c>
      <c r="B8" s="1">
        <v>3</v>
      </c>
      <c r="C8" s="2" t="s">
        <v>245</v>
      </c>
      <c r="D8" s="2" t="s">
        <v>246</v>
      </c>
      <c r="E8" s="2" t="s">
        <v>138</v>
      </c>
      <c r="F8" s="2" t="s">
        <v>138</v>
      </c>
      <c r="G8" s="2" t="s">
        <v>127</v>
      </c>
      <c r="H8" s="2" t="s">
        <v>14</v>
      </c>
      <c r="I8" s="2" t="s">
        <v>15</v>
      </c>
      <c r="J8" s="2" t="s">
        <v>16</v>
      </c>
      <c r="K8" s="1">
        <v>1</v>
      </c>
      <c r="L8" s="2" t="s">
        <v>244</v>
      </c>
      <c r="M8" s="2"/>
      <c r="N8" s="2"/>
      <c r="O8" s="2"/>
    </row>
    <row r="9" spans="1:15" x14ac:dyDescent="0.25">
      <c r="A9" s="15" t="str">
        <f t="shared" si="0"/>
        <v>CaldasFácilLunes a viernes14 horas diariasPick up doble cabina 4*2</v>
      </c>
      <c r="B9" s="1">
        <v>3</v>
      </c>
      <c r="C9" s="2" t="s">
        <v>245</v>
      </c>
      <c r="D9" s="2" t="s">
        <v>246</v>
      </c>
      <c r="E9" s="2" t="s">
        <v>138</v>
      </c>
      <c r="F9" s="2" t="s">
        <v>138</v>
      </c>
      <c r="G9" s="2" t="s">
        <v>127</v>
      </c>
      <c r="H9" s="2" t="s">
        <v>14</v>
      </c>
      <c r="I9" s="2" t="s">
        <v>15</v>
      </c>
      <c r="J9" s="2" t="s">
        <v>16</v>
      </c>
      <c r="K9" s="1">
        <v>1</v>
      </c>
      <c r="L9" s="2" t="s">
        <v>244</v>
      </c>
      <c r="M9" s="2"/>
      <c r="N9" s="2"/>
      <c r="O9" s="2"/>
    </row>
    <row r="10" spans="1:15" x14ac:dyDescent="0.25">
      <c r="A10" s="15" t="str">
        <f t="shared" si="0"/>
        <v>ChocointermedioLunes a viernes14 horas diariasPick up doble cabina 4*4</v>
      </c>
      <c r="B10" s="1">
        <v>3</v>
      </c>
      <c r="C10" s="2" t="s">
        <v>247</v>
      </c>
      <c r="D10" s="2" t="s">
        <v>248</v>
      </c>
      <c r="E10" s="2" t="s">
        <v>138</v>
      </c>
      <c r="F10" s="2" t="s">
        <v>138</v>
      </c>
      <c r="G10" s="2" t="s">
        <v>23</v>
      </c>
      <c r="H10" s="2" t="s">
        <v>14</v>
      </c>
      <c r="I10" s="2" t="s">
        <v>15</v>
      </c>
      <c r="J10" s="2" t="s">
        <v>249</v>
      </c>
      <c r="K10" s="1">
        <v>1</v>
      </c>
      <c r="L10" s="2" t="s">
        <v>244</v>
      </c>
      <c r="M10" s="2"/>
      <c r="N10" s="2"/>
      <c r="O10" s="2"/>
    </row>
    <row r="11" spans="1:15" x14ac:dyDescent="0.25">
      <c r="A11" s="15" t="str">
        <f t="shared" si="0"/>
        <v>ChocointermedioLunes a viernes14 horas diariasPick up doble cabina 4*4</v>
      </c>
      <c r="B11" s="1">
        <v>3</v>
      </c>
      <c r="C11" s="2" t="s">
        <v>247</v>
      </c>
      <c r="D11" s="2" t="s">
        <v>248</v>
      </c>
      <c r="E11" s="2" t="s">
        <v>138</v>
      </c>
      <c r="F11" s="2" t="s">
        <v>138</v>
      </c>
      <c r="G11" s="2" t="s">
        <v>23</v>
      </c>
      <c r="H11" s="2" t="s">
        <v>14</v>
      </c>
      <c r="I11" s="2" t="s">
        <v>15</v>
      </c>
      <c r="J11" s="2" t="s">
        <v>249</v>
      </c>
      <c r="K11" s="1">
        <v>1</v>
      </c>
      <c r="L11" s="2" t="s">
        <v>244</v>
      </c>
      <c r="M11" s="2"/>
      <c r="N11" s="2"/>
      <c r="O11" s="2"/>
    </row>
    <row r="12" spans="1:15" x14ac:dyDescent="0.25">
      <c r="A12" s="15" t="str">
        <f t="shared" si="0"/>
        <v>CordobaFácilLunes a viernes12 Horas diariasCampero Camioneta 4*2</v>
      </c>
      <c r="B12" s="1">
        <v>3</v>
      </c>
      <c r="C12" s="2" t="s">
        <v>250</v>
      </c>
      <c r="D12" s="2" t="s">
        <v>251</v>
      </c>
      <c r="E12" s="2" t="s">
        <v>252</v>
      </c>
      <c r="F12" s="2" t="s">
        <v>252</v>
      </c>
      <c r="G12" s="2" t="s">
        <v>475</v>
      </c>
      <c r="H12" s="2" t="s">
        <v>29</v>
      </c>
      <c r="I12" s="2" t="s">
        <v>15</v>
      </c>
      <c r="J12" s="2" t="s">
        <v>16</v>
      </c>
      <c r="K12" s="1">
        <v>1</v>
      </c>
      <c r="L12" s="2" t="s">
        <v>244</v>
      </c>
      <c r="M12" s="2"/>
      <c r="N12" s="2"/>
      <c r="O12" s="2"/>
    </row>
    <row r="13" spans="1:15" x14ac:dyDescent="0.25">
      <c r="A13" s="15" t="str">
        <f t="shared" si="0"/>
        <v>CordobaFácilLunes a viernes12 Horas diariasCampero Camioneta 4*2</v>
      </c>
      <c r="B13" s="1">
        <v>3</v>
      </c>
      <c r="C13" s="2" t="s">
        <v>250</v>
      </c>
      <c r="D13" s="2" t="s">
        <v>251</v>
      </c>
      <c r="E13" s="2" t="s">
        <v>252</v>
      </c>
      <c r="F13" s="2" t="s">
        <v>252</v>
      </c>
      <c r="G13" s="2" t="s">
        <v>475</v>
      </c>
      <c r="H13" s="2" t="s">
        <v>29</v>
      </c>
      <c r="I13" s="2" t="s">
        <v>15</v>
      </c>
      <c r="J13" s="2" t="s">
        <v>16</v>
      </c>
      <c r="K13" s="1">
        <v>1</v>
      </c>
      <c r="L13" s="2" t="s">
        <v>244</v>
      </c>
      <c r="M13" s="2"/>
      <c r="N13" s="2"/>
      <c r="O13" s="2"/>
    </row>
    <row r="14" spans="1:15" x14ac:dyDescent="0.25">
      <c r="A14" s="15" t="str">
        <f t="shared" si="0"/>
        <v>QuindioFácilLunes a viernes14 horas diariasPick up doble cabina 4*2</v>
      </c>
      <c r="B14" s="1">
        <v>3</v>
      </c>
      <c r="C14" s="2" t="s">
        <v>253</v>
      </c>
      <c r="D14" s="2" t="s">
        <v>254</v>
      </c>
      <c r="E14" s="2" t="s">
        <v>138</v>
      </c>
      <c r="F14" s="2" t="s">
        <v>138</v>
      </c>
      <c r="G14" s="2" t="s">
        <v>127</v>
      </c>
      <c r="H14" s="2" t="s">
        <v>26</v>
      </c>
      <c r="I14" s="2" t="s">
        <v>15</v>
      </c>
      <c r="J14" s="2" t="s">
        <v>16</v>
      </c>
      <c r="K14" s="1">
        <v>1</v>
      </c>
      <c r="L14" s="2" t="s">
        <v>244</v>
      </c>
      <c r="M14" s="2"/>
      <c r="N14" s="2"/>
      <c r="O14" s="2"/>
    </row>
    <row r="15" spans="1:15" x14ac:dyDescent="0.25">
      <c r="A15" s="15" t="str">
        <f t="shared" si="0"/>
        <v>QuindioFácilLunes a viernes14 horas diariasPick up doble cabina 4*4</v>
      </c>
      <c r="B15" s="1">
        <v>3</v>
      </c>
      <c r="C15" s="2" t="s">
        <v>253</v>
      </c>
      <c r="D15" s="2" t="s">
        <v>254</v>
      </c>
      <c r="E15" s="2" t="s">
        <v>138</v>
      </c>
      <c r="F15" s="2" t="s">
        <v>138</v>
      </c>
      <c r="G15" s="2" t="s">
        <v>23</v>
      </c>
      <c r="H15" s="2" t="s">
        <v>26</v>
      </c>
      <c r="I15" s="2" t="s">
        <v>15</v>
      </c>
      <c r="J15" s="2" t="s">
        <v>16</v>
      </c>
      <c r="K15" s="1">
        <v>1</v>
      </c>
      <c r="L15" s="2" t="s">
        <v>244</v>
      </c>
      <c r="M15" s="2"/>
      <c r="N15" s="2"/>
      <c r="O15" s="2"/>
    </row>
    <row r="16" spans="1:15" x14ac:dyDescent="0.25">
      <c r="A16" s="15" t="str">
        <f t="shared" si="0"/>
        <v>RisaraldaFácilLunes a viernes14 Horas diariasCampero Camioneta 4*4</v>
      </c>
      <c r="B16" s="1">
        <v>3</v>
      </c>
      <c r="C16" s="2" t="s">
        <v>255</v>
      </c>
      <c r="D16" s="2" t="s">
        <v>256</v>
      </c>
      <c r="E16" s="2" t="s">
        <v>12</v>
      </c>
      <c r="F16" s="2" t="s">
        <v>12</v>
      </c>
      <c r="G16" s="2" t="s">
        <v>62</v>
      </c>
      <c r="H16" s="2" t="s">
        <v>148</v>
      </c>
      <c r="I16" s="2" t="s">
        <v>15</v>
      </c>
      <c r="J16" s="2" t="s">
        <v>16</v>
      </c>
      <c r="K16" s="1">
        <v>1</v>
      </c>
      <c r="L16" s="2" t="s">
        <v>244</v>
      </c>
      <c r="M16" s="2"/>
      <c r="N16" s="2"/>
      <c r="O16" s="2"/>
    </row>
    <row r="17" spans="1:15" x14ac:dyDescent="0.25">
      <c r="A17" s="15" t="str">
        <f t="shared" si="0"/>
        <v>RisaraldaFácilLunes a viernes14 Horas diariasPick up doble cabina 4*4</v>
      </c>
      <c r="B17" s="1">
        <v>3</v>
      </c>
      <c r="C17" s="2" t="s">
        <v>255</v>
      </c>
      <c r="D17" s="2" t="s">
        <v>256</v>
      </c>
      <c r="E17" s="2" t="s">
        <v>12</v>
      </c>
      <c r="F17" s="2" t="s">
        <v>12</v>
      </c>
      <c r="G17" s="2" t="s">
        <v>23</v>
      </c>
      <c r="H17" s="2" t="s">
        <v>148</v>
      </c>
      <c r="I17" s="2" t="s">
        <v>15</v>
      </c>
      <c r="J17" s="2" t="s">
        <v>16</v>
      </c>
      <c r="K17" s="1">
        <v>1</v>
      </c>
      <c r="L17" s="2" t="s">
        <v>244</v>
      </c>
      <c r="M17" s="2"/>
      <c r="N17" s="2"/>
      <c r="O17" s="2"/>
    </row>
    <row r="18" spans="1:15" x14ac:dyDescent="0.25">
      <c r="A18" s="15" t="str">
        <f t="shared" si="0"/>
        <v>AntioquiaDificildomingo a domingo24 horas diariasPick up doble cabina 4*4</v>
      </c>
      <c r="B18" s="1">
        <v>3</v>
      </c>
      <c r="C18" s="2" t="s">
        <v>241</v>
      </c>
      <c r="D18" s="2" t="s">
        <v>257</v>
      </c>
      <c r="E18" s="2" t="s">
        <v>258</v>
      </c>
      <c r="F18" s="2" t="s">
        <v>258</v>
      </c>
      <c r="G18" s="2" t="s">
        <v>23</v>
      </c>
      <c r="H18" s="2" t="s">
        <v>59</v>
      </c>
      <c r="I18" s="2" t="s">
        <v>111</v>
      </c>
      <c r="J18" s="2" t="s">
        <v>31</v>
      </c>
      <c r="K18" s="1">
        <v>1</v>
      </c>
      <c r="L18" s="2" t="s">
        <v>119</v>
      </c>
      <c r="M18" s="2"/>
      <c r="N18" s="2"/>
      <c r="O18" s="2"/>
    </row>
    <row r="19" spans="1:15" x14ac:dyDescent="0.25">
      <c r="A19" s="15" t="str">
        <f t="shared" si="0"/>
        <v>AntioquiaDificildomingo a domingo24 horas diariasPick up doble cabina 4*4</v>
      </c>
      <c r="B19" s="1">
        <v>3</v>
      </c>
      <c r="C19" s="2" t="s">
        <v>241</v>
      </c>
      <c r="D19" s="2" t="s">
        <v>257</v>
      </c>
      <c r="E19" s="2" t="s">
        <v>258</v>
      </c>
      <c r="F19" s="2" t="s">
        <v>258</v>
      </c>
      <c r="G19" s="2" t="s">
        <v>23</v>
      </c>
      <c r="H19" s="2" t="s">
        <v>59</v>
      </c>
      <c r="I19" s="2" t="s">
        <v>111</v>
      </c>
      <c r="J19" s="2" t="s">
        <v>31</v>
      </c>
      <c r="K19" s="1">
        <v>1</v>
      </c>
      <c r="L19" s="2" t="s">
        <v>119</v>
      </c>
      <c r="M19" s="2"/>
      <c r="N19" s="2"/>
      <c r="O19" s="2"/>
    </row>
    <row r="20" spans="1:15" x14ac:dyDescent="0.25">
      <c r="A20" s="15" t="str">
        <f t="shared" si="0"/>
        <v>AntioquiaFácilLunes a viernes14 horas diariasPick up doble cabina 4*4</v>
      </c>
      <c r="B20" s="1">
        <v>3</v>
      </c>
      <c r="C20" s="2" t="s">
        <v>241</v>
      </c>
      <c r="D20" s="2" t="s">
        <v>259</v>
      </c>
      <c r="E20" s="2" t="s">
        <v>260</v>
      </c>
      <c r="F20" s="2" t="s">
        <v>260</v>
      </c>
      <c r="G20" s="2" t="s">
        <v>23</v>
      </c>
      <c r="H20" s="2" t="s">
        <v>14</v>
      </c>
      <c r="I20" s="2" t="s">
        <v>15</v>
      </c>
      <c r="J20" s="2" t="s">
        <v>16</v>
      </c>
      <c r="K20" s="1">
        <v>1</v>
      </c>
      <c r="L20" s="2" t="s">
        <v>119</v>
      </c>
      <c r="M20" s="2"/>
      <c r="N20" s="2"/>
      <c r="O20" s="2"/>
    </row>
    <row r="21" spans="1:15" x14ac:dyDescent="0.25">
      <c r="A21" s="15" t="str">
        <f t="shared" si="0"/>
        <v>AntioquiaFácilLunes a viernes14 horas diariasPick up doble cabina 4*4</v>
      </c>
      <c r="B21" s="1">
        <v>3</v>
      </c>
      <c r="C21" s="2" t="s">
        <v>241</v>
      </c>
      <c r="D21" s="2" t="s">
        <v>261</v>
      </c>
      <c r="E21" s="2" t="s">
        <v>262</v>
      </c>
      <c r="F21" s="2" t="s">
        <v>262</v>
      </c>
      <c r="G21" s="2" t="s">
        <v>23</v>
      </c>
      <c r="H21" s="2" t="s">
        <v>14</v>
      </c>
      <c r="I21" s="2" t="s">
        <v>15</v>
      </c>
      <c r="J21" s="2" t="s">
        <v>16</v>
      </c>
      <c r="K21" s="1">
        <v>1</v>
      </c>
      <c r="L21" s="2" t="s">
        <v>119</v>
      </c>
      <c r="M21" s="2"/>
      <c r="N21" s="2"/>
      <c r="O21" s="2"/>
    </row>
    <row r="22" spans="1:15" x14ac:dyDescent="0.25">
      <c r="A22" s="15" t="str">
        <f t="shared" si="0"/>
        <v>AntioquiaFácilLunes a viernes14 horas diariasPick up doble cabina 4*4</v>
      </c>
      <c r="B22" s="1">
        <v>3</v>
      </c>
      <c r="C22" s="2" t="s">
        <v>241</v>
      </c>
      <c r="D22" s="2" t="s">
        <v>261</v>
      </c>
      <c r="E22" s="2" t="s">
        <v>262</v>
      </c>
      <c r="F22" s="2" t="s">
        <v>262</v>
      </c>
      <c r="G22" s="2" t="s">
        <v>23</v>
      </c>
      <c r="H22" s="2" t="s">
        <v>14</v>
      </c>
      <c r="I22" s="2" t="s">
        <v>15</v>
      </c>
      <c r="J22" s="2" t="s">
        <v>16</v>
      </c>
      <c r="K22" s="1">
        <v>1</v>
      </c>
      <c r="L22" s="2" t="s">
        <v>119</v>
      </c>
      <c r="M22" s="2"/>
      <c r="N22" s="2"/>
      <c r="O22" s="2"/>
    </row>
    <row r="23" spans="1:15" x14ac:dyDescent="0.25">
      <c r="A23" s="15" t="str">
        <f t="shared" si="0"/>
        <v>AntioquiaIntermedioLunes a viernes14 horas diariasPick up doble cabina 4*4</v>
      </c>
      <c r="B23" s="1">
        <v>3</v>
      </c>
      <c r="C23" s="2" t="s">
        <v>241</v>
      </c>
      <c r="D23" s="2" t="s">
        <v>263</v>
      </c>
      <c r="E23" s="2" t="s">
        <v>264</v>
      </c>
      <c r="F23" s="2" t="s">
        <v>264</v>
      </c>
      <c r="G23" s="2" t="s">
        <v>23</v>
      </c>
      <c r="H23" s="2" t="s">
        <v>14</v>
      </c>
      <c r="I23" s="2" t="s">
        <v>15</v>
      </c>
      <c r="J23" s="2" t="s">
        <v>63</v>
      </c>
      <c r="K23" s="1">
        <v>1</v>
      </c>
      <c r="L23" s="2" t="s">
        <v>119</v>
      </c>
      <c r="M23" s="2"/>
      <c r="N23" s="2"/>
      <c r="O23" s="2"/>
    </row>
    <row r="24" spans="1:15" x14ac:dyDescent="0.25">
      <c r="A24" s="15" t="str">
        <f t="shared" si="0"/>
        <v>AntioquiaIntermedioLunes a viernes14 horas diariasPick up doble cabina 4*4</v>
      </c>
      <c r="B24" s="1">
        <v>3</v>
      </c>
      <c r="C24" s="2" t="s">
        <v>241</v>
      </c>
      <c r="D24" s="2" t="s">
        <v>265</v>
      </c>
      <c r="E24" s="2" t="s">
        <v>266</v>
      </c>
      <c r="F24" s="2" t="s">
        <v>266</v>
      </c>
      <c r="G24" s="2" t="s">
        <v>23</v>
      </c>
      <c r="H24" s="2" t="s">
        <v>14</v>
      </c>
      <c r="I24" s="2" t="s">
        <v>15</v>
      </c>
      <c r="J24" s="2" t="s">
        <v>63</v>
      </c>
      <c r="K24" s="1">
        <v>1</v>
      </c>
      <c r="L24" s="2" t="s">
        <v>119</v>
      </c>
      <c r="M24" s="2"/>
      <c r="N24" s="2"/>
      <c r="O24" s="2"/>
    </row>
    <row r="25" spans="1:15" x14ac:dyDescent="0.25">
      <c r="A25" s="15" t="str">
        <f t="shared" si="0"/>
        <v>AntioquiaIntermedioLunes a viernes14 horas diariasPick up doble cabina 4*4</v>
      </c>
      <c r="B25" s="1">
        <v>3</v>
      </c>
      <c r="C25" s="2" t="s">
        <v>241</v>
      </c>
      <c r="D25" s="2" t="s">
        <v>267</v>
      </c>
      <c r="E25" s="2" t="s">
        <v>268</v>
      </c>
      <c r="F25" s="2" t="s">
        <v>268</v>
      </c>
      <c r="G25" s="2" t="s">
        <v>23</v>
      </c>
      <c r="H25" s="2" t="s">
        <v>14</v>
      </c>
      <c r="I25" s="2" t="s">
        <v>15</v>
      </c>
      <c r="J25" s="2" t="s">
        <v>63</v>
      </c>
      <c r="K25" s="1">
        <v>1</v>
      </c>
      <c r="L25" s="2" t="s">
        <v>119</v>
      </c>
      <c r="M25" s="2"/>
      <c r="N25" s="2"/>
      <c r="O25" s="2"/>
    </row>
    <row r="26" spans="1:15" x14ac:dyDescent="0.25">
      <c r="A26" s="15" t="str">
        <f t="shared" si="0"/>
        <v>AntioquiaIntermedioLunes a viernes14 horas diariasPick up doble cabina 4*4</v>
      </c>
      <c r="B26" s="1">
        <v>3</v>
      </c>
      <c r="C26" s="2" t="s">
        <v>241</v>
      </c>
      <c r="D26" s="2" t="s">
        <v>269</v>
      </c>
      <c r="E26" s="2" t="s">
        <v>270</v>
      </c>
      <c r="F26" s="2" t="s">
        <v>270</v>
      </c>
      <c r="G26" s="2" t="s">
        <v>23</v>
      </c>
      <c r="H26" s="2" t="s">
        <v>14</v>
      </c>
      <c r="I26" s="2" t="s">
        <v>15</v>
      </c>
      <c r="J26" s="2" t="s">
        <v>63</v>
      </c>
      <c r="K26" s="1">
        <v>1</v>
      </c>
      <c r="L26" s="2" t="s">
        <v>119</v>
      </c>
      <c r="M26" s="2"/>
      <c r="N26" s="2"/>
      <c r="O26" s="2"/>
    </row>
    <row r="27" spans="1:15" x14ac:dyDescent="0.25">
      <c r="A27" s="15" t="str">
        <f t="shared" si="0"/>
        <v>AntioquiaIntermedioLunes a viernes14 horas diariasPick up doble cabina 4*4</v>
      </c>
      <c r="B27" s="1">
        <v>3</v>
      </c>
      <c r="C27" s="2" t="s">
        <v>241</v>
      </c>
      <c r="D27" s="2" t="s">
        <v>271</v>
      </c>
      <c r="E27" s="2" t="s">
        <v>272</v>
      </c>
      <c r="F27" s="2" t="s">
        <v>272</v>
      </c>
      <c r="G27" s="2" t="s">
        <v>23</v>
      </c>
      <c r="H27" s="2" t="s">
        <v>14</v>
      </c>
      <c r="I27" s="2" t="s">
        <v>15</v>
      </c>
      <c r="J27" s="2" t="s">
        <v>63</v>
      </c>
      <c r="K27" s="1">
        <v>1</v>
      </c>
      <c r="L27" s="2" t="s">
        <v>119</v>
      </c>
      <c r="M27" s="2"/>
      <c r="N27" s="2"/>
      <c r="O27" s="2"/>
    </row>
    <row r="28" spans="1:15" x14ac:dyDescent="0.25">
      <c r="A28" s="15" t="str">
        <f t="shared" si="0"/>
        <v>AntioquiaFácilLunes a viernes14 horas diariasPick up doble cabina 4*4</v>
      </c>
      <c r="B28" s="1">
        <v>3</v>
      </c>
      <c r="C28" s="2" t="s">
        <v>241</v>
      </c>
      <c r="D28" s="2" t="s">
        <v>273</v>
      </c>
      <c r="E28" s="2" t="s">
        <v>274</v>
      </c>
      <c r="F28" s="2" t="s">
        <v>274</v>
      </c>
      <c r="G28" s="2" t="s">
        <v>23</v>
      </c>
      <c r="H28" s="2" t="s">
        <v>14</v>
      </c>
      <c r="I28" s="2" t="s">
        <v>15</v>
      </c>
      <c r="J28" s="2" t="s">
        <v>16</v>
      </c>
      <c r="K28" s="1">
        <v>1</v>
      </c>
      <c r="L28" s="2" t="s">
        <v>119</v>
      </c>
      <c r="M28" s="2"/>
      <c r="N28" s="2"/>
      <c r="O28" s="2"/>
    </row>
    <row r="29" spans="1:15" x14ac:dyDescent="0.25">
      <c r="A29" s="15" t="str">
        <f t="shared" si="0"/>
        <v>AntioquiaFácilLunes a viernes14 horas diariasPick up doble cabina 4*4</v>
      </c>
      <c r="B29" s="1">
        <v>3</v>
      </c>
      <c r="C29" s="2" t="s">
        <v>241</v>
      </c>
      <c r="D29" s="2" t="s">
        <v>273</v>
      </c>
      <c r="E29" s="2" t="s">
        <v>274</v>
      </c>
      <c r="F29" s="2" t="s">
        <v>274</v>
      </c>
      <c r="G29" s="2" t="s">
        <v>23</v>
      </c>
      <c r="H29" s="2" t="s">
        <v>14</v>
      </c>
      <c r="I29" s="2" t="s">
        <v>15</v>
      </c>
      <c r="J29" s="2" t="s">
        <v>16</v>
      </c>
      <c r="K29" s="1">
        <v>1</v>
      </c>
      <c r="L29" s="2" t="s">
        <v>119</v>
      </c>
      <c r="M29" s="2"/>
      <c r="N29" s="2"/>
      <c r="O29" s="2"/>
    </row>
    <row r="30" spans="1:15" x14ac:dyDescent="0.25">
      <c r="A30" s="15" t="str">
        <f t="shared" si="0"/>
        <v>AntioquiaIntermedioLunes a viernes14 horas diariasPick up doble cabina 4*2</v>
      </c>
      <c r="B30" s="1">
        <v>3</v>
      </c>
      <c r="C30" s="2" t="s">
        <v>241</v>
      </c>
      <c r="D30" s="2" t="s">
        <v>275</v>
      </c>
      <c r="E30" s="2" t="s">
        <v>276</v>
      </c>
      <c r="F30" s="2" t="s">
        <v>276</v>
      </c>
      <c r="G30" s="2" t="s">
        <v>127</v>
      </c>
      <c r="H30" s="2" t="s">
        <v>14</v>
      </c>
      <c r="I30" s="2" t="s">
        <v>15</v>
      </c>
      <c r="J30" s="2" t="s">
        <v>63</v>
      </c>
      <c r="K30" s="1">
        <v>1</v>
      </c>
      <c r="L30" s="2" t="s">
        <v>119</v>
      </c>
      <c r="M30" s="2"/>
      <c r="N30" s="2"/>
      <c r="O30" s="2"/>
    </row>
    <row r="31" spans="1:15" x14ac:dyDescent="0.25">
      <c r="A31" s="15" t="str">
        <f t="shared" si="0"/>
        <v>AntioquiaIntermedioLunes a viernes14 horas diariasPick up doble cabina 4*2</v>
      </c>
      <c r="B31" s="1">
        <v>3</v>
      </c>
      <c r="C31" s="2" t="s">
        <v>241</v>
      </c>
      <c r="D31" s="2" t="s">
        <v>277</v>
      </c>
      <c r="E31" s="2" t="s">
        <v>278</v>
      </c>
      <c r="F31" s="2" t="s">
        <v>278</v>
      </c>
      <c r="G31" s="2" t="s">
        <v>127</v>
      </c>
      <c r="H31" s="2" t="s">
        <v>14</v>
      </c>
      <c r="I31" s="2" t="s">
        <v>15</v>
      </c>
      <c r="J31" s="2" t="s">
        <v>63</v>
      </c>
      <c r="K31" s="1">
        <v>1</v>
      </c>
      <c r="L31" s="2" t="s">
        <v>119</v>
      </c>
      <c r="M31" s="2"/>
      <c r="N31" s="2"/>
      <c r="O31" s="2"/>
    </row>
    <row r="32" spans="1:15" x14ac:dyDescent="0.25">
      <c r="A32" s="15" t="str">
        <f t="shared" si="0"/>
        <v>AntioquiaIntermedioLunes a viernes14 horas diariasPick up doble cabina 4*2</v>
      </c>
      <c r="B32" s="1">
        <v>3</v>
      </c>
      <c r="C32" s="2" t="s">
        <v>241</v>
      </c>
      <c r="D32" s="2" t="s">
        <v>279</v>
      </c>
      <c r="E32" s="2" t="s">
        <v>280</v>
      </c>
      <c r="F32" s="2" t="s">
        <v>280</v>
      </c>
      <c r="G32" s="2" t="s">
        <v>127</v>
      </c>
      <c r="H32" s="2" t="s">
        <v>14</v>
      </c>
      <c r="I32" s="2" t="s">
        <v>15</v>
      </c>
      <c r="J32" s="2" t="s">
        <v>63</v>
      </c>
      <c r="K32" s="1">
        <v>1</v>
      </c>
      <c r="L32" s="2" t="s">
        <v>119</v>
      </c>
      <c r="M32" s="2"/>
      <c r="N32" s="2"/>
      <c r="O32" s="2"/>
    </row>
    <row r="33" spans="1:15" x14ac:dyDescent="0.25">
      <c r="A33" s="15" t="str">
        <f t="shared" si="0"/>
        <v>AntioquiaIntermedioLunes a viernes14 horas diariasPick up doble cabina 4*2</v>
      </c>
      <c r="B33" s="1">
        <v>3</v>
      </c>
      <c r="C33" s="2" t="s">
        <v>241</v>
      </c>
      <c r="D33" s="2" t="s">
        <v>281</v>
      </c>
      <c r="E33" s="2" t="s">
        <v>282</v>
      </c>
      <c r="F33" s="2" t="s">
        <v>282</v>
      </c>
      <c r="G33" s="2" t="s">
        <v>127</v>
      </c>
      <c r="H33" s="2" t="s">
        <v>14</v>
      </c>
      <c r="I33" s="2" t="s">
        <v>15</v>
      </c>
      <c r="J33" s="2" t="s">
        <v>63</v>
      </c>
      <c r="K33" s="1">
        <v>1</v>
      </c>
      <c r="L33" s="2" t="s">
        <v>119</v>
      </c>
      <c r="M33" s="2"/>
      <c r="N33" s="2"/>
      <c r="O33" s="2"/>
    </row>
    <row r="34" spans="1:15" x14ac:dyDescent="0.25">
      <c r="A34" s="15" t="str">
        <f t="shared" si="0"/>
        <v>AntioquiaFácilLunes a viernes14 horas diariasCampero Camioneta 4*2</v>
      </c>
      <c r="B34" s="1">
        <v>3</v>
      </c>
      <c r="C34" s="2" t="s">
        <v>241</v>
      </c>
      <c r="D34" s="2" t="s">
        <v>283</v>
      </c>
      <c r="E34" s="2" t="s">
        <v>138</v>
      </c>
      <c r="F34" s="2" t="s">
        <v>138</v>
      </c>
      <c r="G34" s="2" t="s">
        <v>475</v>
      </c>
      <c r="H34" s="2" t="s">
        <v>14</v>
      </c>
      <c r="I34" s="2" t="s">
        <v>15</v>
      </c>
      <c r="J34" s="2" t="s">
        <v>16</v>
      </c>
      <c r="K34" s="1">
        <v>1</v>
      </c>
      <c r="L34" s="2" t="s">
        <v>119</v>
      </c>
      <c r="M34" s="2"/>
      <c r="N34" s="2"/>
      <c r="O34" s="2"/>
    </row>
    <row r="35" spans="1:15" x14ac:dyDescent="0.25">
      <c r="A35" s="15" t="str">
        <f t="shared" si="0"/>
        <v>AntioquiaFácilLunes a viernes14 horas diariasCampero Camioneta 4*2</v>
      </c>
      <c r="B35" s="1">
        <v>3</v>
      </c>
      <c r="C35" s="2" t="s">
        <v>241</v>
      </c>
      <c r="D35" s="2" t="s">
        <v>283</v>
      </c>
      <c r="E35" s="2" t="s">
        <v>138</v>
      </c>
      <c r="F35" s="2" t="s">
        <v>138</v>
      </c>
      <c r="G35" s="2" t="s">
        <v>475</v>
      </c>
      <c r="H35" s="2" t="s">
        <v>14</v>
      </c>
      <c r="I35" s="2" t="s">
        <v>15</v>
      </c>
      <c r="J35" s="2" t="s">
        <v>16</v>
      </c>
      <c r="K35" s="1">
        <v>1</v>
      </c>
      <c r="L35" s="2" t="s">
        <v>119</v>
      </c>
      <c r="M35" s="2"/>
      <c r="N35" s="2"/>
      <c r="O35" s="2"/>
    </row>
    <row r="36" spans="1:15" x14ac:dyDescent="0.25">
      <c r="A36" s="15" t="str">
        <f t="shared" si="0"/>
        <v>AntioquiaFácilLunes a viernes14 horas diariasCampero Camioneta 4*2</v>
      </c>
      <c r="B36" s="1">
        <v>3</v>
      </c>
      <c r="C36" s="2" t="s">
        <v>241</v>
      </c>
      <c r="D36" s="2" t="s">
        <v>283</v>
      </c>
      <c r="E36" s="2" t="s">
        <v>284</v>
      </c>
      <c r="F36" s="2" t="s">
        <v>284</v>
      </c>
      <c r="G36" s="2" t="s">
        <v>475</v>
      </c>
      <c r="H36" s="2" t="s">
        <v>14</v>
      </c>
      <c r="I36" s="2" t="s">
        <v>15</v>
      </c>
      <c r="J36" s="2" t="s">
        <v>16</v>
      </c>
      <c r="K36" s="1">
        <v>1</v>
      </c>
      <c r="L36" s="2" t="s">
        <v>119</v>
      </c>
      <c r="M36" s="2"/>
      <c r="N36" s="2"/>
      <c r="O36" s="2"/>
    </row>
    <row r="37" spans="1:15" x14ac:dyDescent="0.25">
      <c r="A37" s="15" t="str">
        <f t="shared" si="0"/>
        <v>AntioquiaFácilLunes a viernes14 horas diariasCampero Camioneta 4*2</v>
      </c>
      <c r="B37" s="1">
        <v>3</v>
      </c>
      <c r="C37" s="2" t="s">
        <v>241</v>
      </c>
      <c r="D37" s="2" t="s">
        <v>283</v>
      </c>
      <c r="E37" s="2" t="s">
        <v>285</v>
      </c>
      <c r="F37" s="2" t="s">
        <v>285</v>
      </c>
      <c r="G37" s="2" t="s">
        <v>475</v>
      </c>
      <c r="H37" s="2" t="s">
        <v>14</v>
      </c>
      <c r="I37" s="2" t="s">
        <v>15</v>
      </c>
      <c r="J37" s="2" t="s">
        <v>16</v>
      </c>
      <c r="K37" s="1">
        <v>1</v>
      </c>
      <c r="L37" s="2" t="s">
        <v>119</v>
      </c>
      <c r="M37" s="2"/>
      <c r="N37" s="2"/>
      <c r="O37" s="2"/>
    </row>
    <row r="38" spans="1:15" x14ac:dyDescent="0.25">
      <c r="A38" s="15" t="str">
        <f t="shared" si="0"/>
        <v>AntioquiaFácilLunes a viernes14 horas diariasCampero Camioneta 4*2</v>
      </c>
      <c r="B38" s="1">
        <v>3</v>
      </c>
      <c r="C38" s="2" t="s">
        <v>241</v>
      </c>
      <c r="D38" s="2" t="s">
        <v>283</v>
      </c>
      <c r="E38" s="2" t="s">
        <v>284</v>
      </c>
      <c r="F38" s="2" t="s">
        <v>284</v>
      </c>
      <c r="G38" s="2" t="s">
        <v>475</v>
      </c>
      <c r="H38" s="2" t="s">
        <v>14</v>
      </c>
      <c r="I38" s="2" t="s">
        <v>15</v>
      </c>
      <c r="J38" s="2" t="s">
        <v>16</v>
      </c>
      <c r="K38" s="1">
        <v>1</v>
      </c>
      <c r="L38" s="2" t="s">
        <v>119</v>
      </c>
      <c r="M38" s="2"/>
      <c r="N38" s="2"/>
      <c r="O38" s="2"/>
    </row>
    <row r="39" spans="1:15" x14ac:dyDescent="0.25">
      <c r="A39" s="15" t="str">
        <f t="shared" si="0"/>
        <v>AntioquiaIntermedioLunes a viernes14 horas diariasPick up doble cabina 4*2</v>
      </c>
      <c r="B39" s="1">
        <v>3</v>
      </c>
      <c r="C39" s="2" t="s">
        <v>241</v>
      </c>
      <c r="D39" s="2" t="s">
        <v>286</v>
      </c>
      <c r="E39" s="2" t="s">
        <v>287</v>
      </c>
      <c r="F39" s="2" t="s">
        <v>287</v>
      </c>
      <c r="G39" s="2" t="s">
        <v>127</v>
      </c>
      <c r="H39" s="2" t="s">
        <v>14</v>
      </c>
      <c r="I39" s="2" t="s">
        <v>15</v>
      </c>
      <c r="J39" s="2" t="s">
        <v>63</v>
      </c>
      <c r="K39" s="1">
        <v>1</v>
      </c>
      <c r="L39" s="2" t="s">
        <v>119</v>
      </c>
      <c r="M39" s="2"/>
      <c r="N39" s="2"/>
      <c r="O39" s="2"/>
    </row>
    <row r="40" spans="1:15" x14ac:dyDescent="0.25">
      <c r="A40" s="15" t="str">
        <f t="shared" si="0"/>
        <v>AntioquiaFácilDomingo a domingo14 horas diariasPick up doble cabina 4*2</v>
      </c>
      <c r="B40" s="1">
        <v>3</v>
      </c>
      <c r="C40" s="2" t="s">
        <v>241</v>
      </c>
      <c r="D40" s="2" t="s">
        <v>283</v>
      </c>
      <c r="E40" s="2" t="s">
        <v>138</v>
      </c>
      <c r="F40" s="2" t="s">
        <v>138</v>
      </c>
      <c r="G40" s="2" t="s">
        <v>127</v>
      </c>
      <c r="H40" s="2" t="s">
        <v>14</v>
      </c>
      <c r="I40" s="2" t="s">
        <v>30</v>
      </c>
      <c r="J40" s="2" t="s">
        <v>16</v>
      </c>
      <c r="K40" s="1">
        <v>1</v>
      </c>
      <c r="L40" s="2" t="s">
        <v>119</v>
      </c>
      <c r="M40" s="2"/>
      <c r="N40" s="2"/>
      <c r="O40" s="2"/>
    </row>
    <row r="41" spans="1:15" x14ac:dyDescent="0.25">
      <c r="A41" s="15" t="str">
        <f t="shared" si="0"/>
        <v>AntioquiaFácilLunes a viernes14 horas diariasCampero Camioneta 4*2</v>
      </c>
      <c r="B41" s="1">
        <v>3</v>
      </c>
      <c r="C41" s="2" t="s">
        <v>241</v>
      </c>
      <c r="D41" s="2" t="s">
        <v>259</v>
      </c>
      <c r="E41" s="2" t="s">
        <v>260</v>
      </c>
      <c r="F41" s="2" t="s">
        <v>260</v>
      </c>
      <c r="G41" s="2" t="s">
        <v>475</v>
      </c>
      <c r="H41" s="2" t="s">
        <v>14</v>
      </c>
      <c r="I41" s="2" t="s">
        <v>15</v>
      </c>
      <c r="J41" s="2" t="s">
        <v>16</v>
      </c>
      <c r="K41" s="1">
        <v>1</v>
      </c>
      <c r="L41" s="2" t="s">
        <v>119</v>
      </c>
      <c r="M41" s="2"/>
      <c r="N41" s="2"/>
      <c r="O41" s="2"/>
    </row>
    <row r="42" spans="1:15" x14ac:dyDescent="0.25">
      <c r="A42" s="15" t="str">
        <f t="shared" si="0"/>
        <v>AntioquiaFácilLunes a viernes14 horas diariasCampero Camioneta 4*2</v>
      </c>
      <c r="B42" s="1">
        <v>3</v>
      </c>
      <c r="C42" s="2" t="s">
        <v>241</v>
      </c>
      <c r="D42" s="2" t="s">
        <v>283</v>
      </c>
      <c r="E42" s="2" t="s">
        <v>288</v>
      </c>
      <c r="F42" s="2" t="s">
        <v>288</v>
      </c>
      <c r="G42" s="2" t="s">
        <v>475</v>
      </c>
      <c r="H42" s="2" t="s">
        <v>14</v>
      </c>
      <c r="I42" s="2" t="s">
        <v>15</v>
      </c>
      <c r="J42" s="2" t="s">
        <v>16</v>
      </c>
      <c r="K42" s="1">
        <v>1</v>
      </c>
      <c r="L42" s="2" t="s">
        <v>119</v>
      </c>
      <c r="M42" s="2"/>
      <c r="N42" s="2"/>
      <c r="O42" s="2"/>
    </row>
    <row r="43" spans="1:15" x14ac:dyDescent="0.25">
      <c r="A43" s="15" t="str">
        <f t="shared" si="0"/>
        <v>AntioquiaFácilLunes a viernes14 horas diariasCampero Camioneta 4*2</v>
      </c>
      <c r="B43" s="1">
        <v>3</v>
      </c>
      <c r="C43" s="2" t="s">
        <v>241</v>
      </c>
      <c r="D43" s="2" t="s">
        <v>283</v>
      </c>
      <c r="E43" s="2" t="s">
        <v>288</v>
      </c>
      <c r="F43" s="2" t="s">
        <v>288</v>
      </c>
      <c r="G43" s="2" t="s">
        <v>475</v>
      </c>
      <c r="H43" s="2" t="s">
        <v>14</v>
      </c>
      <c r="I43" s="2" t="s">
        <v>15</v>
      </c>
      <c r="J43" s="2" t="s">
        <v>16</v>
      </c>
      <c r="K43" s="1">
        <v>1</v>
      </c>
      <c r="L43" s="2" t="s">
        <v>119</v>
      </c>
      <c r="M43" s="2"/>
      <c r="N43" s="2"/>
      <c r="O43" s="2"/>
    </row>
    <row r="44" spans="1:15" x14ac:dyDescent="0.25">
      <c r="A44" s="15" t="str">
        <f t="shared" si="0"/>
        <v>AntioquiaFácilLunes a viernes14 horas diariasCampero Camioneta 4*2</v>
      </c>
      <c r="B44" s="1">
        <v>3</v>
      </c>
      <c r="C44" s="2" t="s">
        <v>241</v>
      </c>
      <c r="D44" s="2" t="s">
        <v>283</v>
      </c>
      <c r="E44" s="2" t="s">
        <v>289</v>
      </c>
      <c r="F44" s="2" t="s">
        <v>289</v>
      </c>
      <c r="G44" s="2" t="s">
        <v>475</v>
      </c>
      <c r="H44" s="2" t="s">
        <v>14</v>
      </c>
      <c r="I44" s="2" t="s">
        <v>15</v>
      </c>
      <c r="J44" s="2" t="s">
        <v>16</v>
      </c>
      <c r="K44" s="1">
        <v>1</v>
      </c>
      <c r="L44" s="2" t="s">
        <v>119</v>
      </c>
      <c r="M44" s="2"/>
      <c r="N44" s="2"/>
      <c r="O44" s="2"/>
    </row>
    <row r="45" spans="1:15" x14ac:dyDescent="0.25">
      <c r="A45" s="15" t="str">
        <f t="shared" si="0"/>
        <v>AntioquiaFácilLunes a viernes14 horas diariasCampero Camioneta 4*2</v>
      </c>
      <c r="B45" s="1">
        <v>3</v>
      </c>
      <c r="C45" s="2" t="s">
        <v>241</v>
      </c>
      <c r="D45" s="2" t="s">
        <v>283</v>
      </c>
      <c r="E45" s="2" t="s">
        <v>289</v>
      </c>
      <c r="F45" s="2" t="s">
        <v>289</v>
      </c>
      <c r="G45" s="2" t="s">
        <v>475</v>
      </c>
      <c r="H45" s="2" t="s">
        <v>14</v>
      </c>
      <c r="I45" s="2" t="s">
        <v>15</v>
      </c>
      <c r="J45" s="2" t="s">
        <v>16</v>
      </c>
      <c r="K45" s="1">
        <v>1</v>
      </c>
      <c r="L45" s="2" t="s">
        <v>119</v>
      </c>
      <c r="M45" s="2"/>
      <c r="N45" s="2"/>
      <c r="O45" s="2"/>
    </row>
    <row r="46" spans="1:15" x14ac:dyDescent="0.25">
      <c r="A46" s="15" t="str">
        <f t="shared" si="0"/>
        <v>AntioquiaFácilLunes a viernes14 horas diariasCampero Camioneta 4*2</v>
      </c>
      <c r="B46" s="1">
        <v>3</v>
      </c>
      <c r="C46" s="2" t="s">
        <v>241</v>
      </c>
      <c r="D46" s="2" t="s">
        <v>283</v>
      </c>
      <c r="E46" s="2" t="s">
        <v>289</v>
      </c>
      <c r="F46" s="2" t="s">
        <v>289</v>
      </c>
      <c r="G46" s="2" t="s">
        <v>475</v>
      </c>
      <c r="H46" s="2" t="s">
        <v>14</v>
      </c>
      <c r="I46" s="2" t="s">
        <v>15</v>
      </c>
      <c r="J46" s="2" t="s">
        <v>16</v>
      </c>
      <c r="K46" s="1">
        <v>1</v>
      </c>
      <c r="L46" s="2" t="s">
        <v>119</v>
      </c>
      <c r="M46" s="2"/>
      <c r="N46" s="2"/>
      <c r="O46" s="2"/>
    </row>
    <row r="47" spans="1:15" x14ac:dyDescent="0.25">
      <c r="A47" s="15" t="str">
        <f t="shared" si="0"/>
        <v>AntioquiaFácilLunes a viernes14 horas diariasCampero Camioneta 4*2</v>
      </c>
      <c r="B47" s="1">
        <v>3</v>
      </c>
      <c r="C47" s="2" t="s">
        <v>241</v>
      </c>
      <c r="D47" s="2" t="s">
        <v>283</v>
      </c>
      <c r="E47" s="2" t="s">
        <v>289</v>
      </c>
      <c r="F47" s="2" t="s">
        <v>289</v>
      </c>
      <c r="G47" s="2" t="s">
        <v>475</v>
      </c>
      <c r="H47" s="2" t="s">
        <v>14</v>
      </c>
      <c r="I47" s="2" t="s">
        <v>15</v>
      </c>
      <c r="J47" s="2" t="s">
        <v>16</v>
      </c>
      <c r="K47" s="1">
        <v>1</v>
      </c>
      <c r="L47" s="2" t="s">
        <v>119</v>
      </c>
      <c r="M47" s="2"/>
      <c r="N47" s="2"/>
      <c r="O47" s="2"/>
    </row>
    <row r="48" spans="1:15" x14ac:dyDescent="0.25">
      <c r="A48" s="15" t="str">
        <f t="shared" si="0"/>
        <v>AntioquiaFácilLunes a viernes14 horas diariasCampero Camioneta 4*2</v>
      </c>
      <c r="B48" s="1">
        <v>3</v>
      </c>
      <c r="C48" s="2" t="s">
        <v>241</v>
      </c>
      <c r="D48" s="2" t="s">
        <v>283</v>
      </c>
      <c r="E48" s="2" t="s">
        <v>289</v>
      </c>
      <c r="F48" s="2" t="s">
        <v>289</v>
      </c>
      <c r="G48" s="2" t="s">
        <v>475</v>
      </c>
      <c r="H48" s="2" t="s">
        <v>14</v>
      </c>
      <c r="I48" s="2" t="s">
        <v>15</v>
      </c>
      <c r="J48" s="2" t="s">
        <v>16</v>
      </c>
      <c r="K48" s="1">
        <v>1</v>
      </c>
      <c r="L48" s="2" t="s">
        <v>119</v>
      </c>
      <c r="M48" s="2"/>
      <c r="N48" s="2"/>
      <c r="O48" s="2"/>
    </row>
    <row r="49" spans="1:15" x14ac:dyDescent="0.25">
      <c r="A49" s="15" t="str">
        <f t="shared" si="0"/>
        <v>AntioquiaFácilLunes a viernes14 horas diariasCampero Camioneta 4*2</v>
      </c>
      <c r="B49" s="1">
        <v>3</v>
      </c>
      <c r="C49" s="2" t="s">
        <v>241</v>
      </c>
      <c r="D49" s="2" t="s">
        <v>283</v>
      </c>
      <c r="E49" s="2" t="s">
        <v>224</v>
      </c>
      <c r="F49" s="2" t="s">
        <v>224</v>
      </c>
      <c r="G49" s="2" t="s">
        <v>475</v>
      </c>
      <c r="H49" s="2" t="s">
        <v>14</v>
      </c>
      <c r="I49" s="2" t="s">
        <v>15</v>
      </c>
      <c r="J49" s="2" t="s">
        <v>16</v>
      </c>
      <c r="K49" s="1">
        <v>1</v>
      </c>
      <c r="L49" s="2" t="s">
        <v>119</v>
      </c>
      <c r="M49" s="2"/>
      <c r="N49" s="2"/>
      <c r="O49" s="2"/>
    </row>
    <row r="50" spans="1:15" x14ac:dyDescent="0.25">
      <c r="A50" s="15" t="str">
        <f t="shared" si="0"/>
        <v>AntioquiaFácilLunes a viernes14 horas diariasCampero Camioneta 4*2</v>
      </c>
      <c r="B50" s="1">
        <v>3</v>
      </c>
      <c r="C50" s="2" t="s">
        <v>241</v>
      </c>
      <c r="D50" s="2" t="s">
        <v>283</v>
      </c>
      <c r="E50" s="2" t="s">
        <v>284</v>
      </c>
      <c r="F50" s="2" t="s">
        <v>284</v>
      </c>
      <c r="G50" s="2" t="s">
        <v>475</v>
      </c>
      <c r="H50" s="2" t="s">
        <v>14</v>
      </c>
      <c r="I50" s="2" t="s">
        <v>15</v>
      </c>
      <c r="J50" s="2" t="s">
        <v>16</v>
      </c>
      <c r="K50" s="1">
        <v>1</v>
      </c>
      <c r="L50" s="2" t="s">
        <v>119</v>
      </c>
      <c r="M50" s="2"/>
      <c r="N50" s="2"/>
      <c r="O50" s="2"/>
    </row>
    <row r="51" spans="1:15" x14ac:dyDescent="0.25">
      <c r="A51" s="15" t="str">
        <f t="shared" si="0"/>
        <v>AntioquiaFácilLunes a viernes14 horas diariasCampero Camioneta 4*2</v>
      </c>
      <c r="B51" s="1">
        <v>3</v>
      </c>
      <c r="C51" s="2" t="s">
        <v>241</v>
      </c>
      <c r="D51" s="2" t="s">
        <v>283</v>
      </c>
      <c r="E51" s="2" t="s">
        <v>285</v>
      </c>
      <c r="F51" s="2" t="s">
        <v>285</v>
      </c>
      <c r="G51" s="2" t="s">
        <v>475</v>
      </c>
      <c r="H51" s="2" t="s">
        <v>14</v>
      </c>
      <c r="I51" s="2" t="s">
        <v>15</v>
      </c>
      <c r="J51" s="2" t="s">
        <v>16</v>
      </c>
      <c r="K51" s="1">
        <v>1</v>
      </c>
      <c r="L51" s="2" t="s">
        <v>119</v>
      </c>
      <c r="M51" s="2"/>
      <c r="N51" s="2"/>
      <c r="O51" s="2"/>
    </row>
    <row r="52" spans="1:15" x14ac:dyDescent="0.25">
      <c r="A52" s="15" t="str">
        <f t="shared" si="0"/>
        <v>AntioquiaFácilLunes a viernes14 horas diariasCampero Camioneta 4*2</v>
      </c>
      <c r="B52" s="1">
        <v>3</v>
      </c>
      <c r="C52" s="2" t="s">
        <v>241</v>
      </c>
      <c r="D52" s="2" t="s">
        <v>283</v>
      </c>
      <c r="E52" s="2" t="s">
        <v>285</v>
      </c>
      <c r="F52" s="2" t="s">
        <v>285</v>
      </c>
      <c r="G52" s="2" t="s">
        <v>475</v>
      </c>
      <c r="H52" s="2" t="s">
        <v>14</v>
      </c>
      <c r="I52" s="2" t="s">
        <v>15</v>
      </c>
      <c r="J52" s="2" t="s">
        <v>16</v>
      </c>
      <c r="K52" s="1">
        <v>1</v>
      </c>
      <c r="L52" s="2" t="s">
        <v>119</v>
      </c>
      <c r="M52" s="2"/>
      <c r="N52" s="2"/>
      <c r="O52" s="2"/>
    </row>
    <row r="53" spans="1:15" x14ac:dyDescent="0.25">
      <c r="A53" s="15" t="str">
        <f t="shared" si="0"/>
        <v>AntioquiaFácilLunes a viernes14 horas diariasCampero Camioneta 4*2</v>
      </c>
      <c r="B53" s="1">
        <v>3</v>
      </c>
      <c r="C53" s="2" t="s">
        <v>241</v>
      </c>
      <c r="D53" s="2" t="s">
        <v>283</v>
      </c>
      <c r="E53" s="2" t="s">
        <v>285</v>
      </c>
      <c r="F53" s="2" t="s">
        <v>285</v>
      </c>
      <c r="G53" s="2" t="s">
        <v>475</v>
      </c>
      <c r="H53" s="2" t="s">
        <v>14</v>
      </c>
      <c r="I53" s="2" t="s">
        <v>15</v>
      </c>
      <c r="J53" s="2" t="s">
        <v>16</v>
      </c>
      <c r="K53" s="1">
        <v>1</v>
      </c>
      <c r="L53" s="2" t="s">
        <v>119</v>
      </c>
      <c r="M53" s="2"/>
      <c r="N53" s="2"/>
      <c r="O53" s="2"/>
    </row>
    <row r="54" spans="1:15" x14ac:dyDescent="0.25">
      <c r="A54" s="15" t="str">
        <f t="shared" si="0"/>
        <v>AntioquiaFácilLunes a viernes14 horas diariasCampero Camioneta 4*2</v>
      </c>
      <c r="B54" s="1">
        <v>3</v>
      </c>
      <c r="C54" s="2" t="s">
        <v>241</v>
      </c>
      <c r="D54" s="2" t="s">
        <v>283</v>
      </c>
      <c r="E54" s="2" t="s">
        <v>224</v>
      </c>
      <c r="F54" s="2" t="s">
        <v>224</v>
      </c>
      <c r="G54" s="2" t="s">
        <v>475</v>
      </c>
      <c r="H54" s="2" t="s">
        <v>14</v>
      </c>
      <c r="I54" s="2" t="s">
        <v>15</v>
      </c>
      <c r="J54" s="2" t="s">
        <v>16</v>
      </c>
      <c r="K54" s="1">
        <v>1</v>
      </c>
      <c r="L54" s="2" t="s">
        <v>119</v>
      </c>
      <c r="M54" s="2"/>
      <c r="N54" s="2"/>
      <c r="O54" s="2"/>
    </row>
    <row r="55" spans="1:15" x14ac:dyDescent="0.25">
      <c r="A55" s="15" t="str">
        <f t="shared" si="0"/>
        <v>AntioquiaFácilLunes a viernes14 horas diariasCampero Camioneta 4*2</v>
      </c>
      <c r="B55" s="1">
        <v>3</v>
      </c>
      <c r="C55" s="2" t="s">
        <v>241</v>
      </c>
      <c r="D55" s="2" t="s">
        <v>283</v>
      </c>
      <c r="E55" s="2" t="s">
        <v>224</v>
      </c>
      <c r="F55" s="2" t="s">
        <v>224</v>
      </c>
      <c r="G55" s="2" t="s">
        <v>475</v>
      </c>
      <c r="H55" s="2" t="s">
        <v>14</v>
      </c>
      <c r="I55" s="2" t="s">
        <v>15</v>
      </c>
      <c r="J55" s="2" t="s">
        <v>16</v>
      </c>
      <c r="K55" s="1">
        <v>1</v>
      </c>
      <c r="L55" s="2" t="s">
        <v>119</v>
      </c>
      <c r="M55" s="2"/>
      <c r="N55" s="2"/>
      <c r="O55" s="2"/>
    </row>
    <row r="56" spans="1:15" x14ac:dyDescent="0.25">
      <c r="A56" s="15" t="str">
        <f t="shared" si="0"/>
        <v>AntioquiaFácilLunes a viernes14 horas diariasCampero Camioneta 4*2</v>
      </c>
      <c r="B56" s="1">
        <v>3</v>
      </c>
      <c r="C56" s="2" t="s">
        <v>241</v>
      </c>
      <c r="D56" s="2" t="s">
        <v>259</v>
      </c>
      <c r="E56" s="2" t="s">
        <v>260</v>
      </c>
      <c r="F56" s="2" t="s">
        <v>260</v>
      </c>
      <c r="G56" s="2" t="s">
        <v>475</v>
      </c>
      <c r="H56" s="2" t="s">
        <v>14</v>
      </c>
      <c r="I56" s="2" t="s">
        <v>15</v>
      </c>
      <c r="J56" s="2" t="s">
        <v>16</v>
      </c>
      <c r="K56" s="1">
        <v>1</v>
      </c>
      <c r="L56" s="2" t="s">
        <v>119</v>
      </c>
      <c r="M56" s="2"/>
      <c r="N56" s="2"/>
      <c r="O56" s="2"/>
    </row>
    <row r="57" spans="1:15" x14ac:dyDescent="0.25">
      <c r="A57" s="15" t="str">
        <f t="shared" si="0"/>
        <v>AntioquiaFácilDomingo a domingo24 horas diariasCampero Camioneta 4*4</v>
      </c>
      <c r="B57" s="1">
        <v>3</v>
      </c>
      <c r="C57" s="2" t="s">
        <v>241</v>
      </c>
      <c r="D57" s="2" t="s">
        <v>283</v>
      </c>
      <c r="E57" s="2" t="s">
        <v>138</v>
      </c>
      <c r="F57" s="2" t="s">
        <v>138</v>
      </c>
      <c r="G57" s="2" t="s">
        <v>62</v>
      </c>
      <c r="H57" s="2" t="s">
        <v>59</v>
      </c>
      <c r="I57" s="2" t="s">
        <v>30</v>
      </c>
      <c r="J57" s="2" t="s">
        <v>16</v>
      </c>
      <c r="K57" s="1">
        <v>1</v>
      </c>
      <c r="L57" s="2" t="s">
        <v>119</v>
      </c>
      <c r="M57" s="2"/>
      <c r="N57" s="2"/>
      <c r="O57" s="2"/>
    </row>
    <row r="58" spans="1:15" x14ac:dyDescent="0.25">
      <c r="A58" s="15" t="str">
        <f t="shared" si="0"/>
        <v>AntioquiaFácilDomingo a domingo24 horas diariasCampero Camioneta 4*4</v>
      </c>
      <c r="B58" s="1">
        <v>3</v>
      </c>
      <c r="C58" s="2" t="s">
        <v>241</v>
      </c>
      <c r="D58" s="2" t="s">
        <v>283</v>
      </c>
      <c r="E58" s="2" t="s">
        <v>138</v>
      </c>
      <c r="F58" s="2" t="s">
        <v>138</v>
      </c>
      <c r="G58" s="2" t="s">
        <v>62</v>
      </c>
      <c r="H58" s="2" t="s">
        <v>59</v>
      </c>
      <c r="I58" s="2" t="s">
        <v>30</v>
      </c>
      <c r="J58" s="2" t="s">
        <v>16</v>
      </c>
      <c r="K58" s="1">
        <v>1</v>
      </c>
      <c r="L58" s="2" t="s">
        <v>119</v>
      </c>
      <c r="M58" s="2"/>
      <c r="N58" s="2"/>
      <c r="O58" s="2"/>
    </row>
    <row r="59" spans="1:15" x14ac:dyDescent="0.25">
      <c r="A59" s="15" t="str">
        <f t="shared" si="0"/>
        <v>AntioquiaFácilDomingo a domingo24 horas diariasCampero Camioneta 4*4</v>
      </c>
      <c r="B59" s="1">
        <v>3</v>
      </c>
      <c r="C59" s="2" t="s">
        <v>241</v>
      </c>
      <c r="D59" s="2" t="s">
        <v>283</v>
      </c>
      <c r="E59" s="2" t="s">
        <v>138</v>
      </c>
      <c r="F59" s="2" t="s">
        <v>138</v>
      </c>
      <c r="G59" s="2" t="s">
        <v>62</v>
      </c>
      <c r="H59" s="2" t="s">
        <v>59</v>
      </c>
      <c r="I59" s="2" t="s">
        <v>30</v>
      </c>
      <c r="J59" s="2" t="s">
        <v>16</v>
      </c>
      <c r="K59" s="1">
        <v>1</v>
      </c>
      <c r="L59" s="2" t="s">
        <v>119</v>
      </c>
      <c r="M59" s="2"/>
      <c r="N59" s="2"/>
      <c r="O59" s="2"/>
    </row>
    <row r="60" spans="1:15" x14ac:dyDescent="0.25">
      <c r="A60" s="15" t="str">
        <f t="shared" si="0"/>
        <v>AntioquiaFácilDomingo a domingo24 horas diariasCampero Camioneta 4*4</v>
      </c>
      <c r="B60" s="1">
        <v>3</v>
      </c>
      <c r="C60" s="2" t="s">
        <v>241</v>
      </c>
      <c r="D60" s="2" t="s">
        <v>283</v>
      </c>
      <c r="E60" s="2" t="s">
        <v>138</v>
      </c>
      <c r="F60" s="2" t="s">
        <v>138</v>
      </c>
      <c r="G60" s="2" t="s">
        <v>62</v>
      </c>
      <c r="H60" s="2" t="s">
        <v>59</v>
      </c>
      <c r="I60" s="2" t="s">
        <v>30</v>
      </c>
      <c r="J60" s="2" t="s">
        <v>16</v>
      </c>
      <c r="K60" s="1">
        <v>1</v>
      </c>
      <c r="L60" s="2" t="s">
        <v>119</v>
      </c>
      <c r="M60" s="2"/>
      <c r="N60" s="2"/>
      <c r="O60" s="2"/>
    </row>
    <row r="61" spans="1:15" x14ac:dyDescent="0.25">
      <c r="A61" s="15" t="str">
        <f t="shared" si="0"/>
        <v>AntioquiaFácilDomingo a domingo24 horas diariasCampero Camioneta 4*4</v>
      </c>
      <c r="B61" s="1">
        <v>3</v>
      </c>
      <c r="C61" s="2" t="s">
        <v>241</v>
      </c>
      <c r="D61" s="2" t="s">
        <v>283</v>
      </c>
      <c r="E61" s="2" t="s">
        <v>138</v>
      </c>
      <c r="F61" s="2" t="s">
        <v>138</v>
      </c>
      <c r="G61" s="2" t="s">
        <v>62</v>
      </c>
      <c r="H61" s="2" t="s">
        <v>59</v>
      </c>
      <c r="I61" s="2" t="s">
        <v>30</v>
      </c>
      <c r="J61" s="2" t="s">
        <v>16</v>
      </c>
      <c r="K61" s="1">
        <v>1</v>
      </c>
      <c r="L61" s="2" t="s">
        <v>119</v>
      </c>
      <c r="M61" s="2"/>
      <c r="N61" s="2"/>
      <c r="O61" s="2"/>
    </row>
    <row r="62" spans="1:15" x14ac:dyDescent="0.25">
      <c r="A62" s="15" t="str">
        <f t="shared" si="0"/>
        <v>AntioquiaFácilDomingo a domingo14 horas diariasPick up doble cabina 4*2</v>
      </c>
      <c r="B62" s="1">
        <v>3</v>
      </c>
      <c r="C62" s="2" t="s">
        <v>241</v>
      </c>
      <c r="D62" s="2" t="s">
        <v>283</v>
      </c>
      <c r="E62" s="2" t="s">
        <v>288</v>
      </c>
      <c r="F62" s="2" t="s">
        <v>288</v>
      </c>
      <c r="G62" s="2" t="s">
        <v>127</v>
      </c>
      <c r="H62" s="2" t="s">
        <v>14</v>
      </c>
      <c r="I62" s="2" t="s">
        <v>30</v>
      </c>
      <c r="J62" s="2" t="s">
        <v>16</v>
      </c>
      <c r="K62" s="1">
        <v>1</v>
      </c>
      <c r="L62" s="2" t="s">
        <v>119</v>
      </c>
      <c r="M62" s="2"/>
      <c r="N62" s="2"/>
      <c r="O62" s="2"/>
    </row>
    <row r="63" spans="1:15" x14ac:dyDescent="0.25">
      <c r="A63" s="15" t="str">
        <f t="shared" si="0"/>
        <v>CaldasFácildomingo a domingo24 horas diariasCampero Camioneta 4*2</v>
      </c>
      <c r="B63" s="1">
        <v>3</v>
      </c>
      <c r="C63" s="2" t="s">
        <v>245</v>
      </c>
      <c r="D63" s="2" t="s">
        <v>246</v>
      </c>
      <c r="E63" s="2" t="s">
        <v>290</v>
      </c>
      <c r="F63" s="2" t="s">
        <v>290</v>
      </c>
      <c r="G63" s="2" t="s">
        <v>475</v>
      </c>
      <c r="H63" s="2" t="s">
        <v>59</v>
      </c>
      <c r="I63" s="2" t="s">
        <v>111</v>
      </c>
      <c r="J63" s="2" t="s">
        <v>16</v>
      </c>
      <c r="K63" s="1">
        <v>1</v>
      </c>
      <c r="L63" s="2" t="s">
        <v>119</v>
      </c>
      <c r="M63" s="2"/>
      <c r="N63" s="2"/>
      <c r="O63" s="2"/>
    </row>
    <row r="64" spans="1:15" x14ac:dyDescent="0.25">
      <c r="A64" s="15" t="str">
        <f t="shared" si="0"/>
        <v>CaldasFácildomingo a domingo24 horas diariasCampero Camioneta 4*2</v>
      </c>
      <c r="B64" s="1">
        <v>3</v>
      </c>
      <c r="C64" s="2" t="s">
        <v>245</v>
      </c>
      <c r="D64" s="2" t="s">
        <v>246</v>
      </c>
      <c r="E64" s="2" t="s">
        <v>291</v>
      </c>
      <c r="F64" s="2" t="s">
        <v>291</v>
      </c>
      <c r="G64" s="2" t="s">
        <v>475</v>
      </c>
      <c r="H64" s="2" t="s">
        <v>59</v>
      </c>
      <c r="I64" s="2" t="s">
        <v>111</v>
      </c>
      <c r="J64" s="2" t="s">
        <v>16</v>
      </c>
      <c r="K64" s="1">
        <v>1</v>
      </c>
      <c r="L64" s="2" t="s">
        <v>119</v>
      </c>
      <c r="M64" s="2"/>
      <c r="N64" s="2"/>
      <c r="O64" s="2"/>
    </row>
    <row r="65" spans="1:15" x14ac:dyDescent="0.25">
      <c r="A65" s="15" t="str">
        <f t="shared" si="0"/>
        <v>CaldasFácilLunes a viernes14 horas diariasCampero Camioneta 4*2</v>
      </c>
      <c r="B65" s="1">
        <v>3</v>
      </c>
      <c r="C65" s="2" t="s">
        <v>245</v>
      </c>
      <c r="D65" s="2" t="s">
        <v>246</v>
      </c>
      <c r="E65" s="2" t="s">
        <v>291</v>
      </c>
      <c r="F65" s="2" t="s">
        <v>291</v>
      </c>
      <c r="G65" s="2" t="s">
        <v>475</v>
      </c>
      <c r="H65" s="2" t="s">
        <v>14</v>
      </c>
      <c r="I65" s="2" t="s">
        <v>15</v>
      </c>
      <c r="J65" s="2" t="s">
        <v>16</v>
      </c>
      <c r="K65" s="1">
        <v>1</v>
      </c>
      <c r="L65" s="2" t="s">
        <v>119</v>
      </c>
      <c r="M65" s="2"/>
      <c r="N65" s="2"/>
      <c r="O65" s="2"/>
    </row>
    <row r="66" spans="1:15" x14ac:dyDescent="0.25">
      <c r="A66" s="15" t="str">
        <f t="shared" si="0"/>
        <v>CaldasFácilLunes a viernes14 horas diariasCampero Camioneta 4*2</v>
      </c>
      <c r="B66" s="1">
        <v>3</v>
      </c>
      <c r="C66" s="2" t="s">
        <v>245</v>
      </c>
      <c r="D66" s="2" t="s">
        <v>246</v>
      </c>
      <c r="E66" s="2" t="s">
        <v>291</v>
      </c>
      <c r="F66" s="2" t="s">
        <v>291</v>
      </c>
      <c r="G66" s="2" t="s">
        <v>475</v>
      </c>
      <c r="H66" s="2" t="s">
        <v>14</v>
      </c>
      <c r="I66" s="2" t="s">
        <v>15</v>
      </c>
      <c r="J66" s="2" t="s">
        <v>16</v>
      </c>
      <c r="K66" s="1">
        <v>1</v>
      </c>
      <c r="L66" s="2" t="s">
        <v>119</v>
      </c>
      <c r="M66" s="2"/>
      <c r="N66" s="2"/>
      <c r="O66" s="2"/>
    </row>
    <row r="67" spans="1:15" x14ac:dyDescent="0.25">
      <c r="A67" s="15" t="str">
        <f t="shared" ref="A67:A130" si="1">+TRIM(TRIM(C67)&amp;TRIM(J67)&amp;TRIM(I67)&amp;TRIM(H67)&amp;TRIM(G67))</f>
        <v>CaldasIntermedioLunes a viernes14 horas diariasPick up doble cabina 4*2</v>
      </c>
      <c r="B67" s="1">
        <v>3</v>
      </c>
      <c r="C67" s="2" t="s">
        <v>245</v>
      </c>
      <c r="D67" s="2" t="s">
        <v>292</v>
      </c>
      <c r="E67" s="2" t="s">
        <v>270</v>
      </c>
      <c r="F67" s="2" t="s">
        <v>270</v>
      </c>
      <c r="G67" s="2" t="s">
        <v>127</v>
      </c>
      <c r="H67" s="2" t="s">
        <v>14</v>
      </c>
      <c r="I67" s="2" t="s">
        <v>15</v>
      </c>
      <c r="J67" s="2" t="s">
        <v>63</v>
      </c>
      <c r="K67" s="1">
        <v>1</v>
      </c>
      <c r="L67" s="2" t="s">
        <v>119</v>
      </c>
      <c r="M67" s="2"/>
      <c r="N67" s="2"/>
      <c r="O67" s="2"/>
    </row>
    <row r="68" spans="1:15" x14ac:dyDescent="0.25">
      <c r="A68" s="15" t="str">
        <f t="shared" si="1"/>
        <v>CaldasIntermedioLunes a viernes14 horas diariasCampero Camioneta 4*4</v>
      </c>
      <c r="B68" s="1">
        <v>3</v>
      </c>
      <c r="C68" s="2" t="s">
        <v>245</v>
      </c>
      <c r="D68" s="2" t="s">
        <v>293</v>
      </c>
      <c r="E68" s="2" t="s">
        <v>294</v>
      </c>
      <c r="F68" s="2" t="s">
        <v>294</v>
      </c>
      <c r="G68" s="2" t="s">
        <v>62</v>
      </c>
      <c r="H68" s="2" t="s">
        <v>14</v>
      </c>
      <c r="I68" s="2" t="s">
        <v>15</v>
      </c>
      <c r="J68" s="2" t="s">
        <v>63</v>
      </c>
      <c r="K68" s="1">
        <v>1</v>
      </c>
      <c r="L68" s="2" t="s">
        <v>119</v>
      </c>
      <c r="M68" s="2"/>
      <c r="N68" s="2"/>
      <c r="O68" s="2"/>
    </row>
    <row r="69" spans="1:15" x14ac:dyDescent="0.25">
      <c r="A69" s="15" t="str">
        <f t="shared" si="1"/>
        <v>CaldasIntermedioLunes a viernes14 horas diariasCampero Camioneta 4*2</v>
      </c>
      <c r="B69" s="1">
        <v>3</v>
      </c>
      <c r="C69" s="2" t="s">
        <v>245</v>
      </c>
      <c r="D69" s="2" t="s">
        <v>292</v>
      </c>
      <c r="E69" s="2" t="s">
        <v>295</v>
      </c>
      <c r="F69" s="2" t="s">
        <v>295</v>
      </c>
      <c r="G69" s="2" t="s">
        <v>475</v>
      </c>
      <c r="H69" s="2" t="s">
        <v>14</v>
      </c>
      <c r="I69" s="2" t="s">
        <v>15</v>
      </c>
      <c r="J69" s="2" t="s">
        <v>63</v>
      </c>
      <c r="K69" s="1">
        <v>1</v>
      </c>
      <c r="L69" s="2" t="s">
        <v>119</v>
      </c>
      <c r="M69" s="2"/>
      <c r="N69" s="2"/>
      <c r="O69" s="2"/>
    </row>
    <row r="70" spans="1:15" x14ac:dyDescent="0.25">
      <c r="A70" s="15" t="str">
        <f t="shared" si="1"/>
        <v>CaldasFácilDomingo a domingo24 horas diariasCampero Camioneta 4*2</v>
      </c>
      <c r="B70" s="1">
        <v>3</v>
      </c>
      <c r="C70" s="2" t="s">
        <v>245</v>
      </c>
      <c r="D70" s="2" t="s">
        <v>246</v>
      </c>
      <c r="E70" s="2" t="s">
        <v>138</v>
      </c>
      <c r="F70" s="2" t="s">
        <v>138</v>
      </c>
      <c r="G70" s="2" t="s">
        <v>475</v>
      </c>
      <c r="H70" s="2" t="s">
        <v>59</v>
      </c>
      <c r="I70" s="2" t="s">
        <v>30</v>
      </c>
      <c r="J70" s="2" t="s">
        <v>16</v>
      </c>
      <c r="K70" s="1">
        <v>1</v>
      </c>
      <c r="L70" s="2" t="s">
        <v>119</v>
      </c>
      <c r="M70" s="2"/>
      <c r="N70" s="2"/>
      <c r="O70" s="2"/>
    </row>
    <row r="71" spans="1:15" x14ac:dyDescent="0.25">
      <c r="A71" s="15" t="str">
        <f t="shared" si="1"/>
        <v>CaldasFácilDomingo a domingo24 horas diariasCampero Camioneta 4*2</v>
      </c>
      <c r="B71" s="1">
        <v>3</v>
      </c>
      <c r="C71" s="2" t="s">
        <v>245</v>
      </c>
      <c r="D71" s="2" t="s">
        <v>246</v>
      </c>
      <c r="E71" s="2" t="s">
        <v>291</v>
      </c>
      <c r="F71" s="2" t="s">
        <v>291</v>
      </c>
      <c r="G71" s="2" t="s">
        <v>475</v>
      </c>
      <c r="H71" s="2" t="s">
        <v>59</v>
      </c>
      <c r="I71" s="2" t="s">
        <v>30</v>
      </c>
      <c r="J71" s="2" t="s">
        <v>16</v>
      </c>
      <c r="K71" s="1">
        <v>1</v>
      </c>
      <c r="L71" s="2" t="s">
        <v>119</v>
      </c>
      <c r="M71" s="2"/>
      <c r="N71" s="2"/>
      <c r="O71" s="2"/>
    </row>
    <row r="72" spans="1:15" x14ac:dyDescent="0.25">
      <c r="A72" s="15" t="str">
        <f t="shared" si="1"/>
        <v>CaldasFácilDomingo a domingo24 horas diariasCampero Camioneta 4*2</v>
      </c>
      <c r="B72" s="1">
        <v>3</v>
      </c>
      <c r="C72" s="2" t="s">
        <v>245</v>
      </c>
      <c r="D72" s="2" t="s">
        <v>246</v>
      </c>
      <c r="E72" s="2" t="s">
        <v>291</v>
      </c>
      <c r="F72" s="2" t="s">
        <v>291</v>
      </c>
      <c r="G72" s="2" t="s">
        <v>475</v>
      </c>
      <c r="H72" s="2" t="s">
        <v>59</v>
      </c>
      <c r="I72" s="2" t="s">
        <v>30</v>
      </c>
      <c r="J72" s="2" t="s">
        <v>16</v>
      </c>
      <c r="K72" s="1">
        <v>1</v>
      </c>
      <c r="L72" s="2" t="s">
        <v>119</v>
      </c>
      <c r="M72" s="2"/>
      <c r="N72" s="2"/>
      <c r="O72" s="2"/>
    </row>
    <row r="73" spans="1:15" x14ac:dyDescent="0.25">
      <c r="A73" s="15" t="str">
        <f t="shared" si="1"/>
        <v>CaldasFácilDomingo a domingo24 horas diariasCampero Camioneta 4*2</v>
      </c>
      <c r="B73" s="1">
        <v>3</v>
      </c>
      <c r="C73" s="2" t="s">
        <v>245</v>
      </c>
      <c r="D73" s="2" t="s">
        <v>246</v>
      </c>
      <c r="E73" s="2" t="s">
        <v>291</v>
      </c>
      <c r="F73" s="2" t="s">
        <v>291</v>
      </c>
      <c r="G73" s="2" t="s">
        <v>475</v>
      </c>
      <c r="H73" s="2" t="s">
        <v>59</v>
      </c>
      <c r="I73" s="2" t="s">
        <v>30</v>
      </c>
      <c r="J73" s="2" t="s">
        <v>16</v>
      </c>
      <c r="K73" s="1">
        <v>1</v>
      </c>
      <c r="L73" s="2" t="s">
        <v>119</v>
      </c>
      <c r="M73" s="2"/>
      <c r="N73" s="2"/>
      <c r="O73" s="2"/>
    </row>
    <row r="74" spans="1:15" x14ac:dyDescent="0.25">
      <c r="A74" s="15" t="str">
        <f t="shared" si="1"/>
        <v>CaldasIntermedioDomingo a domingo24 horas diariasCampero Camioneta 4*2</v>
      </c>
      <c r="B74" s="1">
        <v>3</v>
      </c>
      <c r="C74" s="2" t="s">
        <v>245</v>
      </c>
      <c r="D74" s="2" t="s">
        <v>292</v>
      </c>
      <c r="E74" s="2" t="s">
        <v>270</v>
      </c>
      <c r="F74" s="2" t="s">
        <v>270</v>
      </c>
      <c r="G74" s="2" t="s">
        <v>475</v>
      </c>
      <c r="H74" s="2" t="s">
        <v>59</v>
      </c>
      <c r="I74" s="2" t="s">
        <v>30</v>
      </c>
      <c r="J74" s="2" t="s">
        <v>63</v>
      </c>
      <c r="K74" s="1">
        <v>1</v>
      </c>
      <c r="L74" s="2" t="s">
        <v>119</v>
      </c>
      <c r="M74" s="2"/>
      <c r="N74" s="2"/>
      <c r="O74" s="2"/>
    </row>
    <row r="75" spans="1:15" x14ac:dyDescent="0.25">
      <c r="A75" s="15" t="str">
        <f t="shared" si="1"/>
        <v>CaldasIntermedioDomingo a domingo24 horas diariasPick up doble cabina 4*4 CC 1968 en adelante</v>
      </c>
      <c r="B75" s="1">
        <v>3</v>
      </c>
      <c r="C75" s="2" t="s">
        <v>245</v>
      </c>
      <c r="D75" s="2" t="s">
        <v>296</v>
      </c>
      <c r="E75" s="2" t="s">
        <v>274</v>
      </c>
      <c r="F75" s="2" t="s">
        <v>274</v>
      </c>
      <c r="G75" s="2" t="s">
        <v>473</v>
      </c>
      <c r="H75" s="2" t="s">
        <v>59</v>
      </c>
      <c r="I75" s="2" t="s">
        <v>30</v>
      </c>
      <c r="J75" s="2" t="s">
        <v>63</v>
      </c>
      <c r="K75" s="1">
        <v>1</v>
      </c>
      <c r="L75" s="2" t="s">
        <v>119</v>
      </c>
      <c r="M75" s="2"/>
      <c r="N75" s="2"/>
      <c r="O75" s="2"/>
    </row>
    <row r="76" spans="1:15" x14ac:dyDescent="0.25">
      <c r="A76" s="15" t="str">
        <f t="shared" si="1"/>
        <v>CordobaIntermedioLunes a viernes14 horas diariasCampero Camioneta 4*2</v>
      </c>
      <c r="B76" s="1">
        <v>3</v>
      </c>
      <c r="C76" s="2" t="s">
        <v>250</v>
      </c>
      <c r="D76" s="2" t="s">
        <v>297</v>
      </c>
      <c r="E76" s="2" t="s">
        <v>298</v>
      </c>
      <c r="F76" s="2" t="s">
        <v>298</v>
      </c>
      <c r="G76" s="2" t="s">
        <v>475</v>
      </c>
      <c r="H76" s="2" t="s">
        <v>14</v>
      </c>
      <c r="I76" s="2" t="s">
        <v>15</v>
      </c>
      <c r="J76" s="2" t="s">
        <v>63</v>
      </c>
      <c r="K76" s="1">
        <v>1</v>
      </c>
      <c r="L76" s="2" t="s">
        <v>119</v>
      </c>
      <c r="M76" s="2"/>
      <c r="N76" s="2"/>
      <c r="O76" s="2"/>
    </row>
    <row r="77" spans="1:15" x14ac:dyDescent="0.25">
      <c r="A77" s="15" t="str">
        <f t="shared" si="1"/>
        <v>CordobaIntermedioLunes a viernes14 horas diariasCampero Camioneta 4*4</v>
      </c>
      <c r="B77" s="1">
        <v>3</v>
      </c>
      <c r="C77" s="2" t="s">
        <v>250</v>
      </c>
      <c r="D77" s="2" t="s">
        <v>299</v>
      </c>
      <c r="E77" s="2" t="s">
        <v>300</v>
      </c>
      <c r="F77" s="2" t="s">
        <v>300</v>
      </c>
      <c r="G77" s="2" t="s">
        <v>62</v>
      </c>
      <c r="H77" s="2" t="s">
        <v>14</v>
      </c>
      <c r="I77" s="2" t="s">
        <v>15</v>
      </c>
      <c r="J77" s="2" t="s">
        <v>63</v>
      </c>
      <c r="K77" s="1">
        <v>1</v>
      </c>
      <c r="L77" s="2" t="s">
        <v>119</v>
      </c>
      <c r="M77" s="2"/>
      <c r="N77" s="2"/>
      <c r="O77" s="2"/>
    </row>
    <row r="78" spans="1:15" x14ac:dyDescent="0.25">
      <c r="A78" s="15" t="str">
        <f t="shared" si="1"/>
        <v>CordobaIntermedioDomingo a domingo24 horas diariasCampero Camioneta 4*2</v>
      </c>
      <c r="B78" s="1">
        <v>3</v>
      </c>
      <c r="C78" s="2" t="s">
        <v>250</v>
      </c>
      <c r="D78" s="2" t="s">
        <v>301</v>
      </c>
      <c r="E78" s="2" t="s">
        <v>302</v>
      </c>
      <c r="F78" s="2" t="s">
        <v>302</v>
      </c>
      <c r="G78" s="2" t="s">
        <v>475</v>
      </c>
      <c r="H78" s="2" t="s">
        <v>59</v>
      </c>
      <c r="I78" s="2" t="s">
        <v>30</v>
      </c>
      <c r="J78" s="2" t="s">
        <v>63</v>
      </c>
      <c r="K78" s="1">
        <v>1</v>
      </c>
      <c r="L78" s="2" t="s">
        <v>119</v>
      </c>
      <c r="M78" s="2"/>
      <c r="N78" s="2"/>
      <c r="O78" s="2"/>
    </row>
    <row r="79" spans="1:15" x14ac:dyDescent="0.25">
      <c r="A79" s="15" t="str">
        <f t="shared" si="1"/>
        <v>CordobaIntermedioLunes a viernes14 horas diariasCampero Camioneta 4*4</v>
      </c>
      <c r="B79" s="1">
        <v>3</v>
      </c>
      <c r="C79" s="2" t="s">
        <v>250</v>
      </c>
      <c r="D79" s="2" t="s">
        <v>301</v>
      </c>
      <c r="E79" s="2" t="s">
        <v>302</v>
      </c>
      <c r="F79" s="2" t="s">
        <v>302</v>
      </c>
      <c r="G79" s="2" t="s">
        <v>62</v>
      </c>
      <c r="H79" s="2" t="s">
        <v>14</v>
      </c>
      <c r="I79" s="2" t="s">
        <v>15</v>
      </c>
      <c r="J79" s="2" t="s">
        <v>63</v>
      </c>
      <c r="K79" s="1">
        <v>1</v>
      </c>
      <c r="L79" s="2" t="s">
        <v>119</v>
      </c>
      <c r="M79" s="2"/>
      <c r="N79" s="2"/>
      <c r="O79" s="2"/>
    </row>
    <row r="80" spans="1:15" x14ac:dyDescent="0.25">
      <c r="A80" s="15" t="str">
        <f t="shared" si="1"/>
        <v>CordobaFácilDomingo a domingo24 horas diariasCampero Camioneta 4*2</v>
      </c>
      <c r="B80" s="1">
        <v>3</v>
      </c>
      <c r="C80" s="2" t="s">
        <v>250</v>
      </c>
      <c r="D80" s="2" t="s">
        <v>251</v>
      </c>
      <c r="E80" s="2" t="s">
        <v>303</v>
      </c>
      <c r="F80" s="2" t="s">
        <v>303</v>
      </c>
      <c r="G80" s="2" t="s">
        <v>475</v>
      </c>
      <c r="H80" s="2" t="s">
        <v>59</v>
      </c>
      <c r="I80" s="2" t="s">
        <v>30</v>
      </c>
      <c r="J80" s="2" t="s">
        <v>16</v>
      </c>
      <c r="K80" s="1">
        <v>1</v>
      </c>
      <c r="L80" s="2" t="s">
        <v>119</v>
      </c>
      <c r="M80" s="2"/>
      <c r="N80" s="2"/>
      <c r="O80" s="2"/>
    </row>
    <row r="81" spans="1:15" x14ac:dyDescent="0.25">
      <c r="A81" s="15" t="str">
        <f t="shared" si="1"/>
        <v>CordobaFácilLunes a viernes14 horas diariasCampero Camioneta 4*4</v>
      </c>
      <c r="B81" s="1">
        <v>3</v>
      </c>
      <c r="C81" s="2" t="s">
        <v>250</v>
      </c>
      <c r="D81" s="2" t="s">
        <v>251</v>
      </c>
      <c r="E81" s="2" t="s">
        <v>303</v>
      </c>
      <c r="F81" s="2" t="s">
        <v>303</v>
      </c>
      <c r="G81" s="2" t="s">
        <v>62</v>
      </c>
      <c r="H81" s="2" t="s">
        <v>14</v>
      </c>
      <c r="I81" s="2" t="s">
        <v>15</v>
      </c>
      <c r="J81" s="2" t="s">
        <v>16</v>
      </c>
      <c r="K81" s="1">
        <v>1</v>
      </c>
      <c r="L81" s="2" t="s">
        <v>119</v>
      </c>
      <c r="M81" s="2"/>
      <c r="N81" s="2"/>
      <c r="O81" s="2"/>
    </row>
    <row r="82" spans="1:15" x14ac:dyDescent="0.25">
      <c r="A82" s="15" t="str">
        <f t="shared" si="1"/>
        <v>CordobaFácilLunes a viernes14 horas diariasCampero Camioneta 4*4</v>
      </c>
      <c r="B82" s="1">
        <v>3</v>
      </c>
      <c r="C82" s="2" t="s">
        <v>250</v>
      </c>
      <c r="D82" s="2" t="s">
        <v>251</v>
      </c>
      <c r="E82" s="2" t="s">
        <v>303</v>
      </c>
      <c r="F82" s="2" t="s">
        <v>303</v>
      </c>
      <c r="G82" s="2" t="s">
        <v>62</v>
      </c>
      <c r="H82" s="2" t="s">
        <v>14</v>
      </c>
      <c r="I82" s="2" t="s">
        <v>15</v>
      </c>
      <c r="J82" s="2" t="s">
        <v>16</v>
      </c>
      <c r="K82" s="1">
        <v>1</v>
      </c>
      <c r="L82" s="2" t="s">
        <v>119</v>
      </c>
      <c r="M82" s="2"/>
      <c r="N82" s="2"/>
      <c r="O82" s="2"/>
    </row>
    <row r="83" spans="1:15" x14ac:dyDescent="0.25">
      <c r="A83" s="15" t="str">
        <f t="shared" si="1"/>
        <v>CordobaFácilLunes a viernes14 horas diariasCampero Camioneta 4*4</v>
      </c>
      <c r="B83" s="1">
        <v>3</v>
      </c>
      <c r="C83" s="2" t="s">
        <v>250</v>
      </c>
      <c r="D83" s="2" t="s">
        <v>251</v>
      </c>
      <c r="E83" s="2" t="s">
        <v>303</v>
      </c>
      <c r="F83" s="2" t="s">
        <v>303</v>
      </c>
      <c r="G83" s="2" t="s">
        <v>62</v>
      </c>
      <c r="H83" s="2" t="s">
        <v>14</v>
      </c>
      <c r="I83" s="2" t="s">
        <v>15</v>
      </c>
      <c r="J83" s="2" t="s">
        <v>16</v>
      </c>
      <c r="K83" s="1">
        <v>1</v>
      </c>
      <c r="L83" s="2" t="s">
        <v>119</v>
      </c>
      <c r="M83" s="2"/>
      <c r="N83" s="2"/>
      <c r="O83" s="2"/>
    </row>
    <row r="84" spans="1:15" x14ac:dyDescent="0.25">
      <c r="A84" s="15" t="str">
        <f t="shared" si="1"/>
        <v>CordobaFácilLunes a viernes14 horas diariasCampero Camioneta 4*4</v>
      </c>
      <c r="B84" s="1">
        <v>3</v>
      </c>
      <c r="C84" s="2" t="s">
        <v>250</v>
      </c>
      <c r="D84" s="2" t="s">
        <v>251</v>
      </c>
      <c r="E84" s="2" t="s">
        <v>303</v>
      </c>
      <c r="F84" s="2" t="s">
        <v>303</v>
      </c>
      <c r="G84" s="2" t="s">
        <v>62</v>
      </c>
      <c r="H84" s="2" t="s">
        <v>14</v>
      </c>
      <c r="I84" s="2" t="s">
        <v>15</v>
      </c>
      <c r="J84" s="2" t="s">
        <v>16</v>
      </c>
      <c r="K84" s="1">
        <v>1</v>
      </c>
      <c r="L84" s="2" t="s">
        <v>119</v>
      </c>
      <c r="M84" s="2"/>
      <c r="N84" s="2"/>
      <c r="O84" s="2"/>
    </row>
    <row r="85" spans="1:15" x14ac:dyDescent="0.25">
      <c r="A85" s="15" t="str">
        <f t="shared" si="1"/>
        <v>CordobaIntermedioLunes a viernes14 horas diariasCampero Camioneta 4*4</v>
      </c>
      <c r="B85" s="1">
        <v>3</v>
      </c>
      <c r="C85" s="2" t="s">
        <v>250</v>
      </c>
      <c r="D85" s="2" t="s">
        <v>304</v>
      </c>
      <c r="E85" s="2" t="s">
        <v>305</v>
      </c>
      <c r="F85" s="2" t="s">
        <v>305</v>
      </c>
      <c r="G85" s="2" t="s">
        <v>62</v>
      </c>
      <c r="H85" s="2" t="s">
        <v>14</v>
      </c>
      <c r="I85" s="2" t="s">
        <v>15</v>
      </c>
      <c r="J85" s="2" t="s">
        <v>63</v>
      </c>
      <c r="K85" s="1">
        <v>1</v>
      </c>
      <c r="L85" s="2" t="s">
        <v>119</v>
      </c>
      <c r="M85" s="2"/>
      <c r="N85" s="2"/>
      <c r="O85" s="2"/>
    </row>
    <row r="86" spans="1:15" x14ac:dyDescent="0.25">
      <c r="A86" s="15" t="str">
        <f t="shared" si="1"/>
        <v>CordobaFácilLunes a viernes14 horas diariasCampero Camioneta 4*4</v>
      </c>
      <c r="B86" s="1">
        <v>3</v>
      </c>
      <c r="C86" s="2" t="s">
        <v>250</v>
      </c>
      <c r="D86" s="2" t="s">
        <v>251</v>
      </c>
      <c r="E86" s="2" t="s">
        <v>306</v>
      </c>
      <c r="F86" s="2" t="s">
        <v>306</v>
      </c>
      <c r="G86" s="2" t="s">
        <v>62</v>
      </c>
      <c r="H86" s="2" t="s">
        <v>14</v>
      </c>
      <c r="I86" s="2" t="s">
        <v>15</v>
      </c>
      <c r="J86" s="2" t="s">
        <v>16</v>
      </c>
      <c r="K86" s="1">
        <v>1</v>
      </c>
      <c r="L86" s="2" t="s">
        <v>119</v>
      </c>
      <c r="M86" s="2"/>
      <c r="N86" s="2"/>
      <c r="O86" s="2"/>
    </row>
    <row r="87" spans="1:15" x14ac:dyDescent="0.25">
      <c r="A87" s="15" t="str">
        <f t="shared" si="1"/>
        <v>ChocoIntermedioLunes a viernes24 horas diariasPick up doble cabina 4*4</v>
      </c>
      <c r="B87" s="1">
        <v>3</v>
      </c>
      <c r="C87" s="2" t="s">
        <v>247</v>
      </c>
      <c r="D87" s="2" t="s">
        <v>248</v>
      </c>
      <c r="E87" s="2" t="s">
        <v>307</v>
      </c>
      <c r="F87" s="2" t="s">
        <v>307</v>
      </c>
      <c r="G87" s="2" t="s">
        <v>23</v>
      </c>
      <c r="H87" s="2" t="s">
        <v>59</v>
      </c>
      <c r="I87" s="2" t="s">
        <v>15</v>
      </c>
      <c r="J87" s="2" t="s">
        <v>63</v>
      </c>
      <c r="K87" s="1">
        <v>1</v>
      </c>
      <c r="L87" s="2" t="s">
        <v>119</v>
      </c>
      <c r="M87" s="2"/>
      <c r="N87" s="2"/>
      <c r="O87" s="2"/>
    </row>
    <row r="88" spans="1:15" x14ac:dyDescent="0.25">
      <c r="A88" s="15" t="str">
        <f t="shared" si="1"/>
        <v>ChocointermedioLunes a viernes14 horas diariasPick up doble cabina 4*4</v>
      </c>
      <c r="B88" s="1">
        <v>3</v>
      </c>
      <c r="C88" s="2" t="s">
        <v>247</v>
      </c>
      <c r="D88" s="2" t="s">
        <v>248</v>
      </c>
      <c r="E88" s="2" t="s">
        <v>184</v>
      </c>
      <c r="F88" s="2" t="s">
        <v>184</v>
      </c>
      <c r="G88" s="2" t="s">
        <v>23</v>
      </c>
      <c r="H88" s="2" t="s">
        <v>14</v>
      </c>
      <c r="I88" s="2" t="s">
        <v>15</v>
      </c>
      <c r="J88" s="2" t="s">
        <v>249</v>
      </c>
      <c r="K88" s="1">
        <v>1</v>
      </c>
      <c r="L88" s="2" t="s">
        <v>119</v>
      </c>
      <c r="M88" s="2"/>
      <c r="N88" s="2"/>
      <c r="O88" s="2"/>
    </row>
    <row r="89" spans="1:15" x14ac:dyDescent="0.25">
      <c r="A89" s="15" t="str">
        <f t="shared" si="1"/>
        <v>CaldasIntermedioLunes a viernes14 horas diariasPick up doble cabina 4*2</v>
      </c>
      <c r="B89" s="1">
        <v>3</v>
      </c>
      <c r="C89" s="2" t="s">
        <v>245</v>
      </c>
      <c r="D89" s="2" t="s">
        <v>296</v>
      </c>
      <c r="E89" s="2" t="s">
        <v>274</v>
      </c>
      <c r="F89" s="2" t="s">
        <v>274</v>
      </c>
      <c r="G89" s="2" t="s">
        <v>127</v>
      </c>
      <c r="H89" s="2" t="s">
        <v>14</v>
      </c>
      <c r="I89" s="2" t="s">
        <v>15</v>
      </c>
      <c r="J89" s="2" t="s">
        <v>63</v>
      </c>
      <c r="K89" s="1">
        <v>1</v>
      </c>
      <c r="L89" s="2" t="s">
        <v>119</v>
      </c>
      <c r="M89" s="2"/>
      <c r="N89" s="2"/>
      <c r="O89" s="2"/>
    </row>
    <row r="90" spans="1:15" x14ac:dyDescent="0.25">
      <c r="A90" s="15" t="str">
        <f t="shared" si="1"/>
        <v>CaldasIntermedioLunes a viernes14 horas diariasPick up doble cabina 4*2</v>
      </c>
      <c r="B90" s="1">
        <v>3</v>
      </c>
      <c r="C90" s="2" t="s">
        <v>245</v>
      </c>
      <c r="D90" s="2" t="s">
        <v>308</v>
      </c>
      <c r="E90" s="2" t="s">
        <v>161</v>
      </c>
      <c r="F90" s="2" t="s">
        <v>161</v>
      </c>
      <c r="G90" s="2" t="s">
        <v>127</v>
      </c>
      <c r="H90" s="2" t="s">
        <v>14</v>
      </c>
      <c r="I90" s="2" t="s">
        <v>15</v>
      </c>
      <c r="J90" s="2" t="s">
        <v>63</v>
      </c>
      <c r="K90" s="1">
        <v>1</v>
      </c>
      <c r="L90" s="2" t="s">
        <v>119</v>
      </c>
      <c r="M90" s="2"/>
      <c r="N90" s="2"/>
      <c r="O90" s="2"/>
    </row>
    <row r="91" spans="1:15" x14ac:dyDescent="0.25">
      <c r="A91" s="15" t="str">
        <f t="shared" si="1"/>
        <v>ChocoIntermedioLunes a viernes14 horas diariasPick up doble cabina 4*4</v>
      </c>
      <c r="B91" s="1">
        <v>3</v>
      </c>
      <c r="C91" s="2" t="s">
        <v>247</v>
      </c>
      <c r="D91" s="2" t="s">
        <v>248</v>
      </c>
      <c r="E91" s="2" t="s">
        <v>307</v>
      </c>
      <c r="F91" s="2" t="s">
        <v>307</v>
      </c>
      <c r="G91" s="2" t="s">
        <v>23</v>
      </c>
      <c r="H91" s="2" t="s">
        <v>14</v>
      </c>
      <c r="I91" s="2" t="s">
        <v>15</v>
      </c>
      <c r="J91" s="2" t="s">
        <v>63</v>
      </c>
      <c r="K91" s="1">
        <v>1</v>
      </c>
      <c r="L91" s="2" t="s">
        <v>119</v>
      </c>
      <c r="M91" s="2"/>
      <c r="N91" s="2"/>
      <c r="O91" s="2"/>
    </row>
    <row r="92" spans="1:15" x14ac:dyDescent="0.25">
      <c r="A92" s="15" t="str">
        <f t="shared" si="1"/>
        <v>ChocoDificilLunes a viernes14 horas diariasPick up doble cabina 4*4</v>
      </c>
      <c r="B92" s="1">
        <v>3</v>
      </c>
      <c r="C92" s="2" t="s">
        <v>247</v>
      </c>
      <c r="D92" s="2" t="s">
        <v>292</v>
      </c>
      <c r="E92" s="2" t="s">
        <v>309</v>
      </c>
      <c r="F92" s="2" t="s">
        <v>309</v>
      </c>
      <c r="G92" s="2" t="s">
        <v>23</v>
      </c>
      <c r="H92" s="2" t="s">
        <v>14</v>
      </c>
      <c r="I92" s="2" t="s">
        <v>15</v>
      </c>
      <c r="J92" s="2" t="s">
        <v>31</v>
      </c>
      <c r="K92" s="1">
        <v>1</v>
      </c>
      <c r="L92" s="2" t="s">
        <v>119</v>
      </c>
      <c r="M92" s="2"/>
      <c r="N92" s="2"/>
      <c r="O92" s="2"/>
    </row>
    <row r="93" spans="1:15" x14ac:dyDescent="0.25">
      <c r="A93" s="15" t="str">
        <f t="shared" si="1"/>
        <v>ChocoIntermedioLunes a viernes24 horas diariasPick up doble cabina 4*4</v>
      </c>
      <c r="B93" s="1">
        <v>3</v>
      </c>
      <c r="C93" s="2" t="s">
        <v>247</v>
      </c>
      <c r="D93" s="2" t="s">
        <v>248</v>
      </c>
      <c r="E93" s="2" t="s">
        <v>290</v>
      </c>
      <c r="F93" s="2" t="s">
        <v>290</v>
      </c>
      <c r="G93" s="2" t="s">
        <v>23</v>
      </c>
      <c r="H93" s="2" t="s">
        <v>59</v>
      </c>
      <c r="I93" s="2" t="s">
        <v>15</v>
      </c>
      <c r="J93" s="2" t="s">
        <v>63</v>
      </c>
      <c r="K93" s="1">
        <v>1</v>
      </c>
      <c r="L93" s="2" t="s">
        <v>119</v>
      </c>
      <c r="M93" s="2"/>
      <c r="N93" s="2"/>
      <c r="O93" s="2"/>
    </row>
    <row r="94" spans="1:15" x14ac:dyDescent="0.25">
      <c r="A94" s="15" t="str">
        <f t="shared" si="1"/>
        <v>ChocoDificilLunes a viernes14 horas diariasPick up doble cabina 4*4</v>
      </c>
      <c r="B94" s="1">
        <v>3</v>
      </c>
      <c r="C94" s="2" t="s">
        <v>247</v>
      </c>
      <c r="D94" s="2" t="s">
        <v>310</v>
      </c>
      <c r="E94" s="2" t="s">
        <v>311</v>
      </c>
      <c r="F94" s="2" t="s">
        <v>311</v>
      </c>
      <c r="G94" s="2" t="s">
        <v>23</v>
      </c>
      <c r="H94" s="2" t="s">
        <v>14</v>
      </c>
      <c r="I94" s="2" t="s">
        <v>15</v>
      </c>
      <c r="J94" s="2" t="s">
        <v>31</v>
      </c>
      <c r="K94" s="1">
        <v>1</v>
      </c>
      <c r="L94" s="2" t="s">
        <v>119</v>
      </c>
      <c r="M94" s="2"/>
      <c r="N94" s="2"/>
      <c r="O94" s="2"/>
    </row>
    <row r="95" spans="1:15" x14ac:dyDescent="0.25">
      <c r="A95" s="15" t="str">
        <f t="shared" si="1"/>
        <v>CordobaFácilDomingo a domingo24 horas diariasCampero Camioneta 4*2</v>
      </c>
      <c r="B95" s="1">
        <v>3</v>
      </c>
      <c r="C95" s="2" t="s">
        <v>250</v>
      </c>
      <c r="D95" s="2" t="s">
        <v>251</v>
      </c>
      <c r="E95" s="2" t="s">
        <v>312</v>
      </c>
      <c r="F95" s="2" t="s">
        <v>312</v>
      </c>
      <c r="G95" s="2" t="s">
        <v>475</v>
      </c>
      <c r="H95" s="2" t="s">
        <v>59</v>
      </c>
      <c r="I95" s="2" t="s">
        <v>30</v>
      </c>
      <c r="J95" s="2" t="s">
        <v>16</v>
      </c>
      <c r="K95" s="1">
        <v>1</v>
      </c>
      <c r="L95" s="2" t="s">
        <v>119</v>
      </c>
      <c r="M95" s="2"/>
      <c r="N95" s="2"/>
      <c r="O95" s="2"/>
    </row>
    <row r="96" spans="1:15" x14ac:dyDescent="0.25">
      <c r="A96" s="15" t="str">
        <f t="shared" si="1"/>
        <v>ChocoDificilLunes a viernes14 horas diariasPick up doble cabina 4*4</v>
      </c>
      <c r="B96" s="1">
        <v>3</v>
      </c>
      <c r="C96" s="2" t="s">
        <v>247</v>
      </c>
      <c r="D96" s="2" t="s">
        <v>313</v>
      </c>
      <c r="E96" s="2" t="s">
        <v>314</v>
      </c>
      <c r="F96" s="2" t="s">
        <v>314</v>
      </c>
      <c r="G96" s="2" t="s">
        <v>23</v>
      </c>
      <c r="H96" s="2" t="s">
        <v>14</v>
      </c>
      <c r="I96" s="2" t="s">
        <v>15</v>
      </c>
      <c r="J96" s="2" t="s">
        <v>31</v>
      </c>
      <c r="K96" s="1">
        <v>1</v>
      </c>
      <c r="L96" s="2" t="s">
        <v>119</v>
      </c>
      <c r="M96" s="2"/>
      <c r="N96" s="2"/>
      <c r="O96" s="2"/>
    </row>
    <row r="97" spans="1:15" x14ac:dyDescent="0.25">
      <c r="A97" s="15" t="str">
        <f t="shared" si="1"/>
        <v>ChocoDificilLunes a viernes14 horas diariasPick up doble cabina 4*4</v>
      </c>
      <c r="B97" s="1">
        <v>3</v>
      </c>
      <c r="C97" s="2" t="s">
        <v>247</v>
      </c>
      <c r="D97" s="2" t="s">
        <v>315</v>
      </c>
      <c r="E97" s="2" t="s">
        <v>315</v>
      </c>
      <c r="F97" s="2" t="s">
        <v>315</v>
      </c>
      <c r="G97" s="2" t="s">
        <v>23</v>
      </c>
      <c r="H97" s="2" t="s">
        <v>14</v>
      </c>
      <c r="I97" s="2" t="s">
        <v>15</v>
      </c>
      <c r="J97" s="2" t="s">
        <v>31</v>
      </c>
      <c r="K97" s="1">
        <v>1</v>
      </c>
      <c r="L97" s="2" t="s">
        <v>119</v>
      </c>
      <c r="M97" s="2"/>
      <c r="N97" s="2"/>
      <c r="O97" s="2"/>
    </row>
    <row r="98" spans="1:15" x14ac:dyDescent="0.25">
      <c r="A98" s="15" t="str">
        <f t="shared" si="1"/>
        <v>ChocoDificilDomingo a domingo24 horas diariasPick up doble cabina 4*4</v>
      </c>
      <c r="B98" s="1">
        <v>3</v>
      </c>
      <c r="C98" s="2" t="s">
        <v>247</v>
      </c>
      <c r="D98" s="2" t="e">
        <v>#N/A</v>
      </c>
      <c r="E98" s="2" t="s">
        <v>316</v>
      </c>
      <c r="F98" s="2" t="s">
        <v>316</v>
      </c>
      <c r="G98" s="2" t="s">
        <v>23</v>
      </c>
      <c r="H98" s="2" t="s">
        <v>59</v>
      </c>
      <c r="I98" s="2" t="s">
        <v>30</v>
      </c>
      <c r="J98" s="2" t="s">
        <v>31</v>
      </c>
      <c r="K98" s="1">
        <v>1</v>
      </c>
      <c r="L98" s="2" t="s">
        <v>119</v>
      </c>
      <c r="M98" s="2"/>
      <c r="N98" s="2"/>
      <c r="O98" s="2"/>
    </row>
    <row r="99" spans="1:15" x14ac:dyDescent="0.25">
      <c r="A99" s="15" t="str">
        <f t="shared" si="1"/>
        <v>CordobaIntermedioLunes a viernes14 horas diariasPick up doble cabina 4*4</v>
      </c>
      <c r="B99" s="1">
        <v>3</v>
      </c>
      <c r="C99" s="2" t="s">
        <v>250</v>
      </c>
      <c r="D99" s="2" t="s">
        <v>299</v>
      </c>
      <c r="E99" s="2" t="s">
        <v>300</v>
      </c>
      <c r="F99" s="2" t="s">
        <v>300</v>
      </c>
      <c r="G99" s="2" t="s">
        <v>23</v>
      </c>
      <c r="H99" s="2" t="s">
        <v>14</v>
      </c>
      <c r="I99" s="2" t="s">
        <v>15</v>
      </c>
      <c r="J99" s="2" t="s">
        <v>63</v>
      </c>
      <c r="K99" s="1">
        <v>1</v>
      </c>
      <c r="L99" s="2" t="s">
        <v>119</v>
      </c>
      <c r="M99" s="2"/>
      <c r="N99" s="2"/>
      <c r="O99" s="2"/>
    </row>
    <row r="100" spans="1:15" x14ac:dyDescent="0.25">
      <c r="A100" s="15" t="str">
        <f t="shared" si="1"/>
        <v>CordobaIntermedioLunes a viernes14 horas diariasPick up doble cabina 4*4</v>
      </c>
      <c r="B100" s="1">
        <v>3</v>
      </c>
      <c r="C100" s="2" t="s">
        <v>250</v>
      </c>
      <c r="D100" s="2" t="s">
        <v>317</v>
      </c>
      <c r="E100" s="2" t="s">
        <v>318</v>
      </c>
      <c r="F100" s="2" t="s">
        <v>318</v>
      </c>
      <c r="G100" s="2" t="s">
        <v>23</v>
      </c>
      <c r="H100" s="2" t="s">
        <v>14</v>
      </c>
      <c r="I100" s="2" t="s">
        <v>15</v>
      </c>
      <c r="J100" s="2" t="s">
        <v>63</v>
      </c>
      <c r="K100" s="1">
        <v>1</v>
      </c>
      <c r="L100" s="2" t="s">
        <v>119</v>
      </c>
      <c r="M100" s="2"/>
      <c r="N100" s="2"/>
      <c r="O100" s="2"/>
    </row>
    <row r="101" spans="1:15" x14ac:dyDescent="0.25">
      <c r="A101" s="15" t="str">
        <f t="shared" si="1"/>
        <v>CordobaIntermedioLunes a viernes14 horas diariasPick up doble cabina 4*4</v>
      </c>
      <c r="B101" s="1">
        <v>3</v>
      </c>
      <c r="C101" s="2" t="s">
        <v>250</v>
      </c>
      <c r="D101" s="2" t="s">
        <v>319</v>
      </c>
      <c r="E101" s="2" t="s">
        <v>320</v>
      </c>
      <c r="F101" s="2" t="s">
        <v>320</v>
      </c>
      <c r="G101" s="2" t="s">
        <v>23</v>
      </c>
      <c r="H101" s="2" t="s">
        <v>14</v>
      </c>
      <c r="I101" s="2" t="s">
        <v>15</v>
      </c>
      <c r="J101" s="2" t="s">
        <v>63</v>
      </c>
      <c r="K101" s="1">
        <v>1</v>
      </c>
      <c r="L101" s="2" t="s">
        <v>119</v>
      </c>
      <c r="M101" s="2"/>
      <c r="N101" s="2"/>
      <c r="O101" s="2"/>
    </row>
    <row r="102" spans="1:15" x14ac:dyDescent="0.25">
      <c r="A102" s="15" t="str">
        <f t="shared" si="1"/>
        <v>CordobaFácilLunes a viernes14 horas diariasPick up doble cabina 4*4</v>
      </c>
      <c r="B102" s="1">
        <v>3</v>
      </c>
      <c r="C102" s="2" t="s">
        <v>250</v>
      </c>
      <c r="D102" s="2" t="s">
        <v>251</v>
      </c>
      <c r="E102" s="2" t="s">
        <v>252</v>
      </c>
      <c r="F102" s="2" t="s">
        <v>252</v>
      </c>
      <c r="G102" s="2" t="s">
        <v>23</v>
      </c>
      <c r="H102" s="2" t="s">
        <v>14</v>
      </c>
      <c r="I102" s="2" t="s">
        <v>15</v>
      </c>
      <c r="J102" s="2" t="s">
        <v>16</v>
      </c>
      <c r="K102" s="1">
        <v>1</v>
      </c>
      <c r="L102" s="2" t="s">
        <v>119</v>
      </c>
      <c r="M102" s="2"/>
      <c r="N102" s="2"/>
      <c r="O102" s="2"/>
    </row>
    <row r="103" spans="1:15" x14ac:dyDescent="0.25">
      <c r="A103" s="15" t="str">
        <f t="shared" si="1"/>
        <v>QuindioFácilLunes a viernes14 horas diariasCampero Camioneta 4*4</v>
      </c>
      <c r="B103" s="1">
        <v>3</v>
      </c>
      <c r="C103" s="2" t="s">
        <v>253</v>
      </c>
      <c r="D103" s="2" t="s">
        <v>254</v>
      </c>
      <c r="E103" s="2" t="s">
        <v>321</v>
      </c>
      <c r="F103" s="2" t="s">
        <v>321</v>
      </c>
      <c r="G103" s="2" t="s">
        <v>62</v>
      </c>
      <c r="H103" s="2" t="s">
        <v>14</v>
      </c>
      <c r="I103" s="2" t="s">
        <v>15</v>
      </c>
      <c r="J103" s="2" t="s">
        <v>16</v>
      </c>
      <c r="K103" s="1">
        <v>1</v>
      </c>
      <c r="L103" s="2" t="s">
        <v>119</v>
      </c>
      <c r="M103" s="2"/>
      <c r="N103" s="2"/>
      <c r="O103" s="2"/>
    </row>
    <row r="104" spans="1:15" x14ac:dyDescent="0.25">
      <c r="A104" s="15" t="str">
        <f t="shared" si="1"/>
        <v>QuindioFácilLunes a viernes14 horas diariasCampero Camioneta 4*4</v>
      </c>
      <c r="B104" s="1">
        <v>3</v>
      </c>
      <c r="C104" s="2" t="s">
        <v>253</v>
      </c>
      <c r="D104" s="2" t="s">
        <v>254</v>
      </c>
      <c r="E104" s="2" t="s">
        <v>138</v>
      </c>
      <c r="F104" s="2" t="s">
        <v>138</v>
      </c>
      <c r="G104" s="2" t="s">
        <v>62</v>
      </c>
      <c r="H104" s="2" t="s">
        <v>14</v>
      </c>
      <c r="I104" s="2" t="s">
        <v>15</v>
      </c>
      <c r="J104" s="2" t="s">
        <v>16</v>
      </c>
      <c r="K104" s="1">
        <v>1</v>
      </c>
      <c r="L104" s="2" t="s">
        <v>119</v>
      </c>
      <c r="M104" s="2"/>
      <c r="N104" s="2"/>
      <c r="O104" s="2"/>
    </row>
    <row r="105" spans="1:15" x14ac:dyDescent="0.25">
      <c r="A105" s="15" t="str">
        <f t="shared" si="1"/>
        <v>QuindioFácilDomingo a domingo24 horas diariasCampero Camioneta 4*2</v>
      </c>
      <c r="B105" s="1">
        <v>3</v>
      </c>
      <c r="C105" s="2" t="s">
        <v>253</v>
      </c>
      <c r="D105" s="2" t="s">
        <v>254</v>
      </c>
      <c r="E105" s="2" t="s">
        <v>322</v>
      </c>
      <c r="F105" s="2" t="s">
        <v>322</v>
      </c>
      <c r="G105" s="2" t="s">
        <v>475</v>
      </c>
      <c r="H105" s="2" t="s">
        <v>59</v>
      </c>
      <c r="I105" s="2" t="s">
        <v>30</v>
      </c>
      <c r="J105" s="2" t="s">
        <v>16</v>
      </c>
      <c r="K105" s="1">
        <v>1</v>
      </c>
      <c r="L105" s="2" t="s">
        <v>119</v>
      </c>
      <c r="M105" s="2"/>
      <c r="N105" s="2"/>
      <c r="O105" s="2"/>
    </row>
    <row r="106" spans="1:15" x14ac:dyDescent="0.25">
      <c r="A106" s="15" t="str">
        <f t="shared" si="1"/>
        <v>QuindioFácilDomingo a domingo24 horas diariasCampero Camioneta 4*2</v>
      </c>
      <c r="B106" s="1">
        <v>3</v>
      </c>
      <c r="C106" s="2" t="s">
        <v>253</v>
      </c>
      <c r="D106" s="2" t="s">
        <v>254</v>
      </c>
      <c r="E106" s="2" t="s">
        <v>322</v>
      </c>
      <c r="F106" s="2" t="s">
        <v>322</v>
      </c>
      <c r="G106" s="2" t="s">
        <v>475</v>
      </c>
      <c r="H106" s="2" t="s">
        <v>59</v>
      </c>
      <c r="I106" s="2" t="s">
        <v>30</v>
      </c>
      <c r="J106" s="2" t="s">
        <v>16</v>
      </c>
      <c r="K106" s="1">
        <v>1</v>
      </c>
      <c r="L106" s="2" t="s">
        <v>119</v>
      </c>
      <c r="M106" s="2"/>
      <c r="N106" s="2"/>
      <c r="O106" s="2"/>
    </row>
    <row r="107" spans="1:15" x14ac:dyDescent="0.25">
      <c r="A107" s="15" t="str">
        <f t="shared" si="1"/>
        <v>QuindioIntermedioDomingo a domingo24 horas diariasCampero Camioneta 4*2</v>
      </c>
      <c r="B107" s="1">
        <v>3</v>
      </c>
      <c r="C107" s="2" t="s">
        <v>253</v>
      </c>
      <c r="D107" s="2" t="s">
        <v>323</v>
      </c>
      <c r="E107" s="2" t="s">
        <v>324</v>
      </c>
      <c r="F107" s="2" t="s">
        <v>324</v>
      </c>
      <c r="G107" s="2" t="s">
        <v>475</v>
      </c>
      <c r="H107" s="2" t="s">
        <v>59</v>
      </c>
      <c r="I107" s="2" t="s">
        <v>30</v>
      </c>
      <c r="J107" s="2" t="s">
        <v>63</v>
      </c>
      <c r="K107" s="1">
        <v>1</v>
      </c>
      <c r="L107" s="2" t="s">
        <v>119</v>
      </c>
      <c r="M107" s="2"/>
      <c r="N107" s="2"/>
      <c r="O107" s="2"/>
    </row>
    <row r="108" spans="1:15" x14ac:dyDescent="0.25">
      <c r="A108" s="15" t="str">
        <f t="shared" si="1"/>
        <v>QuindioFácilDomingo a domingo24 horas diariasCampero Camioneta 4*2</v>
      </c>
      <c r="B108" s="1">
        <v>3</v>
      </c>
      <c r="C108" s="2" t="s">
        <v>253</v>
      </c>
      <c r="D108" s="2" t="s">
        <v>254</v>
      </c>
      <c r="E108" s="2" t="s">
        <v>138</v>
      </c>
      <c r="F108" s="2" t="s">
        <v>138</v>
      </c>
      <c r="G108" s="2" t="s">
        <v>475</v>
      </c>
      <c r="H108" s="2" t="s">
        <v>59</v>
      </c>
      <c r="I108" s="2" t="s">
        <v>30</v>
      </c>
      <c r="J108" s="2" t="s">
        <v>16</v>
      </c>
      <c r="K108" s="1">
        <v>1</v>
      </c>
      <c r="L108" s="2" t="s">
        <v>119</v>
      </c>
      <c r="M108" s="2"/>
      <c r="N108" s="2"/>
      <c r="O108" s="2"/>
    </row>
    <row r="109" spans="1:15" x14ac:dyDescent="0.25">
      <c r="A109" s="15" t="str">
        <f t="shared" si="1"/>
        <v>QuindioFácilDomingo a domingo24 horas diariasCampero Camioneta 4*2</v>
      </c>
      <c r="B109" s="1">
        <v>3</v>
      </c>
      <c r="C109" s="2" t="s">
        <v>253</v>
      </c>
      <c r="D109" s="2" t="s">
        <v>254</v>
      </c>
      <c r="E109" s="2" t="s">
        <v>321</v>
      </c>
      <c r="F109" s="2" t="s">
        <v>321</v>
      </c>
      <c r="G109" s="2" t="s">
        <v>475</v>
      </c>
      <c r="H109" s="2" t="s">
        <v>59</v>
      </c>
      <c r="I109" s="2" t="s">
        <v>30</v>
      </c>
      <c r="J109" s="2" t="s">
        <v>16</v>
      </c>
      <c r="K109" s="1">
        <v>1</v>
      </c>
      <c r="L109" s="2" t="s">
        <v>119</v>
      </c>
      <c r="M109" s="2"/>
      <c r="N109" s="2"/>
      <c r="O109" s="2"/>
    </row>
    <row r="110" spans="1:15" x14ac:dyDescent="0.25">
      <c r="A110" s="15" t="str">
        <f t="shared" si="1"/>
        <v>RisaraldaFácilLunes a viernes14 horas diariasCampero Camioneta 4*2</v>
      </c>
      <c r="B110" s="1">
        <v>3</v>
      </c>
      <c r="C110" s="2" t="s">
        <v>255</v>
      </c>
      <c r="D110" s="2" t="s">
        <v>256</v>
      </c>
      <c r="E110" s="2" t="s">
        <v>325</v>
      </c>
      <c r="F110" s="2" t="s">
        <v>325</v>
      </c>
      <c r="G110" s="2" t="s">
        <v>475</v>
      </c>
      <c r="H110" s="2" t="s">
        <v>14</v>
      </c>
      <c r="I110" s="2" t="s">
        <v>15</v>
      </c>
      <c r="J110" s="2" t="s">
        <v>16</v>
      </c>
      <c r="K110" s="1">
        <v>1</v>
      </c>
      <c r="L110" s="2" t="s">
        <v>119</v>
      </c>
      <c r="M110" s="2"/>
      <c r="N110" s="2"/>
      <c r="O110" s="2"/>
    </row>
    <row r="111" spans="1:15" x14ac:dyDescent="0.25">
      <c r="A111" s="15" t="str">
        <f t="shared" si="1"/>
        <v>RisaraldaIntermedioLunes a viernes14 horas diariasCampero Camioneta 4*2</v>
      </c>
      <c r="B111" s="1">
        <v>3</v>
      </c>
      <c r="C111" s="2" t="s">
        <v>255</v>
      </c>
      <c r="D111" s="2" t="s">
        <v>326</v>
      </c>
      <c r="E111" s="2" t="s">
        <v>327</v>
      </c>
      <c r="F111" s="2" t="s">
        <v>327</v>
      </c>
      <c r="G111" s="2" t="s">
        <v>475</v>
      </c>
      <c r="H111" s="2" t="s">
        <v>14</v>
      </c>
      <c r="I111" s="2" t="s">
        <v>15</v>
      </c>
      <c r="J111" s="2" t="s">
        <v>63</v>
      </c>
      <c r="K111" s="1">
        <v>1</v>
      </c>
      <c r="L111" s="2" t="s">
        <v>119</v>
      </c>
      <c r="M111" s="2"/>
      <c r="N111" s="2"/>
      <c r="O111" s="2"/>
    </row>
    <row r="112" spans="1:15" x14ac:dyDescent="0.25">
      <c r="A112" s="15" t="str">
        <f t="shared" si="1"/>
        <v>RisaraldaIntermedioLunes a viernes14 horas diariasCampero Camioneta 4*2</v>
      </c>
      <c r="B112" s="1">
        <v>3</v>
      </c>
      <c r="C112" s="2" t="s">
        <v>255</v>
      </c>
      <c r="D112" s="2" t="s">
        <v>328</v>
      </c>
      <c r="E112" s="2" t="s">
        <v>329</v>
      </c>
      <c r="F112" s="2" t="s">
        <v>329</v>
      </c>
      <c r="G112" s="2" t="s">
        <v>475</v>
      </c>
      <c r="H112" s="2" t="s">
        <v>14</v>
      </c>
      <c r="I112" s="2" t="s">
        <v>15</v>
      </c>
      <c r="J112" s="2" t="s">
        <v>63</v>
      </c>
      <c r="K112" s="1">
        <v>1</v>
      </c>
      <c r="L112" s="2" t="s">
        <v>119</v>
      </c>
      <c r="M112" s="2"/>
      <c r="N112" s="2"/>
      <c r="O112" s="2"/>
    </row>
    <row r="113" spans="1:15" x14ac:dyDescent="0.25">
      <c r="A113" s="15" t="str">
        <f t="shared" si="1"/>
        <v>RisaraldaIntermedioLunes a viernes12 horas diariasCampero Camioneta 4*4</v>
      </c>
      <c r="B113" s="1">
        <v>3</v>
      </c>
      <c r="C113" s="2" t="s">
        <v>255</v>
      </c>
      <c r="D113" s="2" t="s">
        <v>256</v>
      </c>
      <c r="E113" s="2" t="s">
        <v>330</v>
      </c>
      <c r="F113" s="2" t="s">
        <v>330</v>
      </c>
      <c r="G113" s="2" t="s">
        <v>62</v>
      </c>
      <c r="H113" s="2" t="s">
        <v>240</v>
      </c>
      <c r="I113" s="2" t="s">
        <v>15</v>
      </c>
      <c r="J113" s="2" t="s">
        <v>63</v>
      </c>
      <c r="K113" s="1">
        <v>1</v>
      </c>
      <c r="L113" s="2" t="s">
        <v>119</v>
      </c>
      <c r="M113" s="2"/>
      <c r="N113" s="2"/>
      <c r="O113" s="2"/>
    </row>
    <row r="114" spans="1:15" x14ac:dyDescent="0.25">
      <c r="A114" s="15" t="str">
        <f t="shared" si="1"/>
        <v>RisaraldaIntermedioLunes a viernes14 horas diariasCampero Camioneta 4*2</v>
      </c>
      <c r="B114" s="1">
        <v>3</v>
      </c>
      <c r="C114" s="2" t="s">
        <v>255</v>
      </c>
      <c r="D114" s="2" t="s">
        <v>328</v>
      </c>
      <c r="E114" s="2" t="s">
        <v>329</v>
      </c>
      <c r="F114" s="2" t="s">
        <v>329</v>
      </c>
      <c r="G114" s="2" t="s">
        <v>475</v>
      </c>
      <c r="H114" s="2" t="s">
        <v>14</v>
      </c>
      <c r="I114" s="2" t="s">
        <v>15</v>
      </c>
      <c r="J114" s="2" t="s">
        <v>63</v>
      </c>
      <c r="K114" s="1">
        <v>1</v>
      </c>
      <c r="L114" s="2" t="s">
        <v>119</v>
      </c>
      <c r="M114" s="2"/>
      <c r="N114" s="2"/>
      <c r="O114" s="2"/>
    </row>
    <row r="115" spans="1:15" x14ac:dyDescent="0.25">
      <c r="A115" s="15" t="str">
        <f t="shared" si="1"/>
        <v>RisaraldaFácilDomingo a domingo24 horas diariasCampero Camioneta 4*2</v>
      </c>
      <c r="B115" s="1">
        <v>3</v>
      </c>
      <c r="C115" s="2" t="s">
        <v>255</v>
      </c>
      <c r="D115" s="2" t="s">
        <v>256</v>
      </c>
      <c r="E115" s="2" t="s">
        <v>330</v>
      </c>
      <c r="F115" s="2" t="s">
        <v>330</v>
      </c>
      <c r="G115" s="2" t="s">
        <v>475</v>
      </c>
      <c r="H115" s="2" t="s">
        <v>59</v>
      </c>
      <c r="I115" s="2" t="s">
        <v>30</v>
      </c>
      <c r="J115" s="2" t="s">
        <v>16</v>
      </c>
      <c r="K115" s="1">
        <v>1</v>
      </c>
      <c r="L115" s="2" t="s">
        <v>119</v>
      </c>
      <c r="M115" s="2"/>
      <c r="N115" s="2"/>
      <c r="O115" s="2"/>
    </row>
    <row r="116" spans="1:15" x14ac:dyDescent="0.25">
      <c r="A116" s="15" t="str">
        <f t="shared" si="1"/>
        <v>GuainiaDificilDomingo a domingo24 horas diariasPick up doble cabina 4*4</v>
      </c>
      <c r="B116" s="1">
        <v>3</v>
      </c>
      <c r="C116" s="2" t="s">
        <v>331</v>
      </c>
      <c r="D116" s="2" t="s">
        <v>332</v>
      </c>
      <c r="E116" s="2" t="s">
        <v>138</v>
      </c>
      <c r="F116" s="2" t="s">
        <v>138</v>
      </c>
      <c r="G116" s="2" t="s">
        <v>23</v>
      </c>
      <c r="H116" s="2" t="s">
        <v>59</v>
      </c>
      <c r="I116" s="2" t="s">
        <v>30</v>
      </c>
      <c r="J116" s="2" t="s">
        <v>31</v>
      </c>
      <c r="K116" s="1">
        <v>1</v>
      </c>
      <c r="L116" s="2" t="s">
        <v>119</v>
      </c>
      <c r="M116" s="2"/>
      <c r="N116" s="2"/>
      <c r="O116" s="2"/>
    </row>
    <row r="117" spans="1:15" x14ac:dyDescent="0.25">
      <c r="A117" s="15" t="str">
        <f t="shared" si="1"/>
        <v>QuindioFácilLunes a viernes14 horas diariasPick up doble cabina 4*2</v>
      </c>
      <c r="B117" s="1">
        <v>3</v>
      </c>
      <c r="C117" s="2" t="s">
        <v>253</v>
      </c>
      <c r="D117" s="2" t="s">
        <v>254</v>
      </c>
      <c r="E117" s="2" t="s">
        <v>138</v>
      </c>
      <c r="F117" s="2" t="s">
        <v>138</v>
      </c>
      <c r="G117" s="2" t="s">
        <v>127</v>
      </c>
      <c r="H117" s="2" t="s">
        <v>14</v>
      </c>
      <c r="I117" s="2" t="s">
        <v>15</v>
      </c>
      <c r="J117" s="2" t="s">
        <v>16</v>
      </c>
      <c r="K117" s="1">
        <v>1</v>
      </c>
      <c r="L117" s="2" t="s">
        <v>119</v>
      </c>
      <c r="M117" s="2"/>
      <c r="N117" s="2"/>
      <c r="O117" s="2"/>
    </row>
    <row r="118" spans="1:15" x14ac:dyDescent="0.25">
      <c r="A118" s="15" t="str">
        <f t="shared" si="1"/>
        <v>RisaraldaFácilLunes a viernes14 horas diariasPick up doble cabina 4*2</v>
      </c>
      <c r="B118" s="1">
        <v>3</v>
      </c>
      <c r="C118" s="2" t="s">
        <v>255</v>
      </c>
      <c r="D118" s="2" t="s">
        <v>256</v>
      </c>
      <c r="E118" s="2" t="s">
        <v>144</v>
      </c>
      <c r="F118" s="2" t="s">
        <v>144</v>
      </c>
      <c r="G118" s="2" t="s">
        <v>127</v>
      </c>
      <c r="H118" s="2" t="s">
        <v>14</v>
      </c>
      <c r="I118" s="2" t="s">
        <v>15</v>
      </c>
      <c r="J118" s="2" t="s">
        <v>16</v>
      </c>
      <c r="K118" s="1">
        <v>1</v>
      </c>
      <c r="L118" s="2" t="s">
        <v>119</v>
      </c>
      <c r="M118" s="2"/>
      <c r="N118" s="2"/>
      <c r="O118" s="2"/>
    </row>
    <row r="119" spans="1:15" x14ac:dyDescent="0.25">
      <c r="A119" s="15" t="str">
        <f t="shared" si="1"/>
        <v>RisaraldaIntermedioLunes a viernes14 horas diariasPick up doble cabina 4*2</v>
      </c>
      <c r="B119" s="1">
        <v>3</v>
      </c>
      <c r="C119" s="2" t="s">
        <v>255</v>
      </c>
      <c r="D119" s="2" t="s">
        <v>333</v>
      </c>
      <c r="E119" s="2" t="s">
        <v>334</v>
      </c>
      <c r="F119" s="2" t="s">
        <v>334</v>
      </c>
      <c r="G119" s="2" t="s">
        <v>127</v>
      </c>
      <c r="H119" s="2" t="s">
        <v>14</v>
      </c>
      <c r="I119" s="2" t="s">
        <v>15</v>
      </c>
      <c r="J119" s="2" t="s">
        <v>63</v>
      </c>
      <c r="K119" s="1">
        <v>1</v>
      </c>
      <c r="L119" s="2" t="s">
        <v>119</v>
      </c>
      <c r="M119" s="2"/>
      <c r="N119" s="2"/>
      <c r="O119" s="2"/>
    </row>
    <row r="120" spans="1:15" x14ac:dyDescent="0.25">
      <c r="A120" s="15" t="str">
        <f t="shared" si="1"/>
        <v>RisaraldaFácilLunes a viernes14 horas diariasCampero Camioneta 4*2</v>
      </c>
      <c r="B120" s="1">
        <v>3</v>
      </c>
      <c r="C120" s="2" t="s">
        <v>255</v>
      </c>
      <c r="D120" s="2" t="s">
        <v>256</v>
      </c>
      <c r="E120" s="2" t="s">
        <v>144</v>
      </c>
      <c r="F120" s="2" t="s">
        <v>144</v>
      </c>
      <c r="G120" s="2" t="s">
        <v>475</v>
      </c>
      <c r="H120" s="2" t="s">
        <v>14</v>
      </c>
      <c r="I120" s="2" t="s">
        <v>15</v>
      </c>
      <c r="J120" s="2" t="s">
        <v>16</v>
      </c>
      <c r="K120" s="1">
        <v>1</v>
      </c>
      <c r="L120" s="2" t="s">
        <v>119</v>
      </c>
      <c r="M120" s="2"/>
      <c r="N120" s="2"/>
      <c r="O120" s="2"/>
    </row>
    <row r="121" spans="1:15" x14ac:dyDescent="0.25">
      <c r="A121" s="15" t="str">
        <f t="shared" si="1"/>
        <v>RisaraldaFácilDomingo a domingo24 horas diariasCampero Camioneta 4*2</v>
      </c>
      <c r="B121" s="1">
        <v>3</v>
      </c>
      <c r="C121" s="2" t="s">
        <v>255</v>
      </c>
      <c r="D121" s="2" t="s">
        <v>256</v>
      </c>
      <c r="E121" s="2" t="s">
        <v>144</v>
      </c>
      <c r="F121" s="2" t="s">
        <v>144</v>
      </c>
      <c r="G121" s="2" t="s">
        <v>475</v>
      </c>
      <c r="H121" s="2" t="s">
        <v>59</v>
      </c>
      <c r="I121" s="2" t="s">
        <v>30</v>
      </c>
      <c r="J121" s="2" t="s">
        <v>16</v>
      </c>
      <c r="K121" s="1">
        <v>1</v>
      </c>
      <c r="L121" s="2" t="s">
        <v>119</v>
      </c>
      <c r="M121" s="2"/>
      <c r="N121" s="2"/>
      <c r="O121" s="2"/>
    </row>
    <row r="122" spans="1:15" x14ac:dyDescent="0.25">
      <c r="A122" s="15" t="str">
        <f t="shared" si="1"/>
        <v>RisaraldaFácilDomingo a domingo24 horas diariasCampero Camioneta 4*2</v>
      </c>
      <c r="B122" s="1">
        <v>3</v>
      </c>
      <c r="C122" s="2" t="s">
        <v>255</v>
      </c>
      <c r="D122" s="2" t="s">
        <v>256</v>
      </c>
      <c r="E122" s="2" t="s">
        <v>144</v>
      </c>
      <c r="F122" s="2" t="s">
        <v>144</v>
      </c>
      <c r="G122" s="2" t="s">
        <v>475</v>
      </c>
      <c r="H122" s="2" t="s">
        <v>59</v>
      </c>
      <c r="I122" s="2" t="s">
        <v>30</v>
      </c>
      <c r="J122" s="2" t="s">
        <v>16</v>
      </c>
      <c r="K122" s="1">
        <v>1</v>
      </c>
      <c r="L122" s="2" t="s">
        <v>119</v>
      </c>
      <c r="M122" s="2"/>
      <c r="N122" s="2"/>
      <c r="O122" s="2"/>
    </row>
    <row r="123" spans="1:15" x14ac:dyDescent="0.25">
      <c r="A123" s="15" t="str">
        <f t="shared" si="1"/>
        <v>QuindioIntermedioLunes a viernes14 horas diariasPick up doble cabina 4*4</v>
      </c>
      <c r="B123" s="1">
        <v>3</v>
      </c>
      <c r="C123" s="2" t="s">
        <v>253</v>
      </c>
      <c r="D123" s="2" t="s">
        <v>323</v>
      </c>
      <c r="E123" s="2" t="s">
        <v>324</v>
      </c>
      <c r="F123" s="2" t="s">
        <v>324</v>
      </c>
      <c r="G123" s="2" t="s">
        <v>23</v>
      </c>
      <c r="H123" s="2" t="s">
        <v>14</v>
      </c>
      <c r="I123" s="2" t="s">
        <v>15</v>
      </c>
      <c r="J123" s="2" t="s">
        <v>63</v>
      </c>
      <c r="K123" s="1">
        <v>1</v>
      </c>
      <c r="L123" s="2" t="s">
        <v>119</v>
      </c>
      <c r="M123" s="2"/>
      <c r="N123" s="2"/>
      <c r="O123" s="2"/>
    </row>
    <row r="124" spans="1:15" x14ac:dyDescent="0.25">
      <c r="A124" s="15" t="str">
        <f t="shared" si="1"/>
        <v>QuindioIntermedioDomingo a domingo24 horas diariasPick up doble cabina 4*4</v>
      </c>
      <c r="B124" s="1">
        <v>3</v>
      </c>
      <c r="C124" s="2" t="s">
        <v>253</v>
      </c>
      <c r="D124" s="2" t="s">
        <v>254</v>
      </c>
      <c r="E124" s="2" t="s">
        <v>322</v>
      </c>
      <c r="F124" s="2" t="s">
        <v>322</v>
      </c>
      <c r="G124" s="2" t="s">
        <v>23</v>
      </c>
      <c r="H124" s="2" t="s">
        <v>59</v>
      </c>
      <c r="I124" s="2" t="s">
        <v>30</v>
      </c>
      <c r="J124" s="2" t="s">
        <v>63</v>
      </c>
      <c r="K124" s="1">
        <v>1</v>
      </c>
      <c r="L124" s="2" t="s">
        <v>119</v>
      </c>
      <c r="M124" s="2"/>
      <c r="N124" s="2"/>
      <c r="O124" s="2"/>
    </row>
    <row r="125" spans="1:15" x14ac:dyDescent="0.25">
      <c r="A125" s="15" t="str">
        <f t="shared" si="1"/>
        <v>RisaraldaIntermedioLunes a viernes14 horas diariasPick up doble cabina 4*4</v>
      </c>
      <c r="B125" s="1">
        <v>3</v>
      </c>
      <c r="C125" s="2" t="s">
        <v>255</v>
      </c>
      <c r="D125" s="2" t="s">
        <v>335</v>
      </c>
      <c r="E125" s="2" t="s">
        <v>336</v>
      </c>
      <c r="F125" s="2" t="s">
        <v>336</v>
      </c>
      <c r="G125" s="2" t="s">
        <v>23</v>
      </c>
      <c r="H125" s="2" t="s">
        <v>14</v>
      </c>
      <c r="I125" s="2" t="s">
        <v>15</v>
      </c>
      <c r="J125" s="2" t="s">
        <v>63</v>
      </c>
      <c r="K125" s="1">
        <v>1</v>
      </c>
      <c r="L125" s="2" t="s">
        <v>119</v>
      </c>
      <c r="M125" s="2"/>
      <c r="N125" s="2"/>
      <c r="O125" s="2"/>
    </row>
    <row r="126" spans="1:15" x14ac:dyDescent="0.25">
      <c r="A126" s="15" t="str">
        <f t="shared" si="1"/>
        <v>QuindioFácilDomingo a domingo24 horas diariasCampero Camioneta 4*2</v>
      </c>
      <c r="B126" s="1">
        <v>3</v>
      </c>
      <c r="C126" s="2" t="s">
        <v>253</v>
      </c>
      <c r="D126" s="2" t="s">
        <v>254</v>
      </c>
      <c r="E126" s="2" t="s">
        <v>321</v>
      </c>
      <c r="F126" s="2" t="s">
        <v>321</v>
      </c>
      <c r="G126" s="2" t="s">
        <v>475</v>
      </c>
      <c r="H126" s="2" t="s">
        <v>59</v>
      </c>
      <c r="I126" s="2" t="s">
        <v>30</v>
      </c>
      <c r="J126" s="2" t="s">
        <v>16</v>
      </c>
      <c r="K126" s="1">
        <v>1</v>
      </c>
      <c r="L126" s="2" t="s">
        <v>119</v>
      </c>
      <c r="M126" s="2"/>
      <c r="N126" s="2"/>
      <c r="O126" s="2"/>
    </row>
    <row r="127" spans="1:15" x14ac:dyDescent="0.25">
      <c r="A127" s="15" t="str">
        <f t="shared" si="1"/>
        <v>CordobaFácilDomingo a domingo24 horas diariasCampero Camioneta 4*2</v>
      </c>
      <c r="B127" s="1">
        <v>3</v>
      </c>
      <c r="C127" s="2" t="s">
        <v>250</v>
      </c>
      <c r="D127" s="2" t="s">
        <v>319</v>
      </c>
      <c r="E127" s="2" t="s">
        <v>320</v>
      </c>
      <c r="F127" s="2" t="s">
        <v>320</v>
      </c>
      <c r="G127" s="2" t="s">
        <v>475</v>
      </c>
      <c r="H127" s="2" t="s">
        <v>59</v>
      </c>
      <c r="I127" s="2" t="s">
        <v>30</v>
      </c>
      <c r="J127" s="2" t="s">
        <v>16</v>
      </c>
      <c r="K127" s="1">
        <v>1</v>
      </c>
      <c r="L127" s="2" t="s">
        <v>119</v>
      </c>
      <c r="M127" s="2"/>
      <c r="N127" s="2"/>
      <c r="O127" s="2"/>
    </row>
    <row r="128" spans="1:15" x14ac:dyDescent="0.25">
      <c r="A128" s="15" t="str">
        <f t="shared" si="1"/>
        <v>AntioquiaFácilLunes a viernes12 Horas diariasCampero Camioneta 4*2</v>
      </c>
      <c r="B128" s="1">
        <v>3</v>
      </c>
      <c r="C128" s="2" t="s">
        <v>241</v>
      </c>
      <c r="D128" s="2" t="s">
        <v>259</v>
      </c>
      <c r="E128" s="2" t="s">
        <v>260</v>
      </c>
      <c r="F128" s="2" t="s">
        <v>260</v>
      </c>
      <c r="G128" s="2" t="s">
        <v>475</v>
      </c>
      <c r="H128" s="2" t="s">
        <v>29</v>
      </c>
      <c r="I128" s="2" t="s">
        <v>15</v>
      </c>
      <c r="J128" s="2" t="s">
        <v>16</v>
      </c>
      <c r="K128" s="1">
        <v>1</v>
      </c>
      <c r="L128" s="2" t="s">
        <v>43</v>
      </c>
      <c r="M128" s="2"/>
      <c r="N128" s="2"/>
      <c r="O128" s="2"/>
    </row>
    <row r="129" spans="1:15" x14ac:dyDescent="0.25">
      <c r="A129" s="15" t="str">
        <f t="shared" si="1"/>
        <v>AntioquiaFácilLunes a viernes12 Horas diariasCampero Camioneta 4*2</v>
      </c>
      <c r="B129" s="1">
        <v>3</v>
      </c>
      <c r="C129" s="2" t="s">
        <v>241</v>
      </c>
      <c r="D129" s="2" t="s">
        <v>259</v>
      </c>
      <c r="E129" s="2" t="s">
        <v>260</v>
      </c>
      <c r="F129" s="2" t="s">
        <v>260</v>
      </c>
      <c r="G129" s="2" t="s">
        <v>475</v>
      </c>
      <c r="H129" s="2" t="s">
        <v>29</v>
      </c>
      <c r="I129" s="2" t="s">
        <v>15</v>
      </c>
      <c r="J129" s="2" t="s">
        <v>16</v>
      </c>
      <c r="K129" s="1">
        <v>1</v>
      </c>
      <c r="L129" s="2" t="s">
        <v>43</v>
      </c>
      <c r="M129" s="2"/>
      <c r="N129" s="2"/>
      <c r="O129" s="2"/>
    </row>
    <row r="130" spans="1:15" x14ac:dyDescent="0.25">
      <c r="A130" s="15" t="str">
        <f t="shared" si="1"/>
        <v>AntioquiaFácilLunes a viernes12 Horas diariasCampero Camioneta 4*2</v>
      </c>
      <c r="B130" s="1">
        <v>3</v>
      </c>
      <c r="C130" s="2" t="s">
        <v>241</v>
      </c>
      <c r="D130" s="2" t="s">
        <v>259</v>
      </c>
      <c r="E130" s="2" t="s">
        <v>260</v>
      </c>
      <c r="F130" s="2" t="s">
        <v>260</v>
      </c>
      <c r="G130" s="2" t="s">
        <v>475</v>
      </c>
      <c r="H130" s="2" t="s">
        <v>29</v>
      </c>
      <c r="I130" s="2" t="s">
        <v>15</v>
      </c>
      <c r="J130" s="2" t="s">
        <v>16</v>
      </c>
      <c r="K130" s="1">
        <v>1</v>
      </c>
      <c r="L130" s="2" t="s">
        <v>43</v>
      </c>
      <c r="M130" s="2"/>
      <c r="N130" s="2"/>
      <c r="O130" s="2"/>
    </row>
    <row r="131" spans="1:15" x14ac:dyDescent="0.25">
      <c r="A131" s="15" t="str">
        <f t="shared" ref="A131:A194" si="2">+TRIM(TRIM(C131)&amp;TRIM(J131)&amp;TRIM(I131)&amp;TRIM(H131)&amp;TRIM(G131))</f>
        <v>AntioquiaFácilLunes a viernes12 Horas diariasCampero Camioneta 4*2</v>
      </c>
      <c r="B131" s="1">
        <v>3</v>
      </c>
      <c r="C131" s="2" t="s">
        <v>241</v>
      </c>
      <c r="D131" s="2" t="s">
        <v>259</v>
      </c>
      <c r="E131" s="2" t="s">
        <v>260</v>
      </c>
      <c r="F131" s="2" t="s">
        <v>260</v>
      </c>
      <c r="G131" s="2" t="s">
        <v>475</v>
      </c>
      <c r="H131" s="2" t="s">
        <v>29</v>
      </c>
      <c r="I131" s="2" t="s">
        <v>15</v>
      </c>
      <c r="J131" s="2" t="s">
        <v>16</v>
      </c>
      <c r="K131" s="1">
        <v>1</v>
      </c>
      <c r="L131" s="2" t="s">
        <v>43</v>
      </c>
      <c r="M131" s="2"/>
      <c r="N131" s="2"/>
      <c r="O131" s="2"/>
    </row>
    <row r="132" spans="1:15" x14ac:dyDescent="0.25">
      <c r="A132" s="15" t="str">
        <f t="shared" si="2"/>
        <v>AntioquiaFácilLunes a viernes12 Horas diariasCampero Camioneta 4*2</v>
      </c>
      <c r="B132" s="1">
        <v>3</v>
      </c>
      <c r="C132" s="2" t="s">
        <v>241</v>
      </c>
      <c r="D132" s="2" t="s">
        <v>261</v>
      </c>
      <c r="E132" s="2" t="s">
        <v>262</v>
      </c>
      <c r="F132" s="2" t="s">
        <v>262</v>
      </c>
      <c r="G132" s="2" t="s">
        <v>475</v>
      </c>
      <c r="H132" s="2" t="s">
        <v>29</v>
      </c>
      <c r="I132" s="2" t="s">
        <v>15</v>
      </c>
      <c r="J132" s="2" t="s">
        <v>16</v>
      </c>
      <c r="K132" s="1">
        <v>1</v>
      </c>
      <c r="L132" s="2" t="s">
        <v>43</v>
      </c>
      <c r="M132" s="2"/>
      <c r="N132" s="2"/>
      <c r="O132" s="2"/>
    </row>
    <row r="133" spans="1:15" x14ac:dyDescent="0.25">
      <c r="A133" s="15" t="str">
        <f t="shared" si="2"/>
        <v>AntioquiaIntermedioLunes a viernes12 Horas diariasCampero Camioneta 4*4</v>
      </c>
      <c r="B133" s="1">
        <v>3</v>
      </c>
      <c r="C133" s="2" t="s">
        <v>241</v>
      </c>
      <c r="D133" s="2" t="s">
        <v>263</v>
      </c>
      <c r="E133" s="2" t="s">
        <v>264</v>
      </c>
      <c r="F133" s="2" t="s">
        <v>264</v>
      </c>
      <c r="G133" s="2" t="s">
        <v>62</v>
      </c>
      <c r="H133" s="2" t="s">
        <v>29</v>
      </c>
      <c r="I133" s="2" t="s">
        <v>15</v>
      </c>
      <c r="J133" s="2" t="s">
        <v>63</v>
      </c>
      <c r="K133" s="1">
        <v>1</v>
      </c>
      <c r="L133" s="2" t="s">
        <v>43</v>
      </c>
      <c r="M133" s="2"/>
      <c r="N133" s="2"/>
      <c r="O133" s="2"/>
    </row>
    <row r="134" spans="1:15" x14ac:dyDescent="0.25">
      <c r="A134" s="15" t="str">
        <f t="shared" si="2"/>
        <v>AntioquiaIntermedioLunes a viernes12 Horas diariasCampero Camioneta 4*4</v>
      </c>
      <c r="B134" s="1">
        <v>3</v>
      </c>
      <c r="C134" s="2" t="s">
        <v>241</v>
      </c>
      <c r="D134" s="2" t="s">
        <v>265</v>
      </c>
      <c r="E134" s="2" t="s">
        <v>266</v>
      </c>
      <c r="F134" s="2" t="s">
        <v>266</v>
      </c>
      <c r="G134" s="2" t="s">
        <v>62</v>
      </c>
      <c r="H134" s="2" t="s">
        <v>29</v>
      </c>
      <c r="I134" s="2" t="s">
        <v>15</v>
      </c>
      <c r="J134" s="2" t="s">
        <v>63</v>
      </c>
      <c r="K134" s="1">
        <v>1</v>
      </c>
      <c r="L134" s="2" t="s">
        <v>43</v>
      </c>
      <c r="M134" s="2"/>
      <c r="N134" s="2"/>
      <c r="O134" s="2"/>
    </row>
    <row r="135" spans="1:15" x14ac:dyDescent="0.25">
      <c r="A135" s="15" t="str">
        <f t="shared" si="2"/>
        <v>AntioquiaIntermedioLunes a viernes12 Horas diariasCampero Camioneta 4*4</v>
      </c>
      <c r="B135" s="1">
        <v>3</v>
      </c>
      <c r="C135" s="2" t="s">
        <v>241</v>
      </c>
      <c r="D135" s="2" t="s">
        <v>267</v>
      </c>
      <c r="E135" s="2" t="s">
        <v>268</v>
      </c>
      <c r="F135" s="2" t="s">
        <v>268</v>
      </c>
      <c r="G135" s="2" t="s">
        <v>62</v>
      </c>
      <c r="H135" s="2" t="s">
        <v>29</v>
      </c>
      <c r="I135" s="2" t="s">
        <v>15</v>
      </c>
      <c r="J135" s="2" t="s">
        <v>63</v>
      </c>
      <c r="K135" s="1">
        <v>1</v>
      </c>
      <c r="L135" s="2" t="s">
        <v>43</v>
      </c>
      <c r="M135" s="2"/>
      <c r="N135" s="2"/>
      <c r="O135" s="2"/>
    </row>
    <row r="136" spans="1:15" x14ac:dyDescent="0.25">
      <c r="A136" s="15" t="str">
        <f t="shared" si="2"/>
        <v>AntioquiaIntermedioLunes a viernes12 Horas diariasCampero Camioneta 4*4</v>
      </c>
      <c r="B136" s="1">
        <v>3</v>
      </c>
      <c r="C136" s="2" t="s">
        <v>241</v>
      </c>
      <c r="D136" s="2" t="s">
        <v>269</v>
      </c>
      <c r="E136" s="2" t="s">
        <v>270</v>
      </c>
      <c r="F136" s="2" t="s">
        <v>270</v>
      </c>
      <c r="G136" s="2" t="s">
        <v>62</v>
      </c>
      <c r="H136" s="2" t="s">
        <v>29</v>
      </c>
      <c r="I136" s="2" t="s">
        <v>15</v>
      </c>
      <c r="J136" s="2" t="s">
        <v>63</v>
      </c>
      <c r="K136" s="1">
        <v>1</v>
      </c>
      <c r="L136" s="2" t="s">
        <v>43</v>
      </c>
      <c r="M136" s="2"/>
      <c r="N136" s="2"/>
      <c r="O136" s="2"/>
    </row>
    <row r="137" spans="1:15" x14ac:dyDescent="0.25">
      <c r="A137" s="15" t="str">
        <f t="shared" si="2"/>
        <v>AntioquiaIntermedioLunes a viernes12 Horas diariasCampero Camioneta 4*4</v>
      </c>
      <c r="B137" s="1">
        <v>3</v>
      </c>
      <c r="C137" s="2" t="s">
        <v>241</v>
      </c>
      <c r="D137" s="2" t="s">
        <v>271</v>
      </c>
      <c r="E137" s="2" t="s">
        <v>272</v>
      </c>
      <c r="F137" s="2" t="s">
        <v>272</v>
      </c>
      <c r="G137" s="2" t="s">
        <v>62</v>
      </c>
      <c r="H137" s="2" t="s">
        <v>29</v>
      </c>
      <c r="I137" s="2" t="s">
        <v>15</v>
      </c>
      <c r="J137" s="2" t="s">
        <v>63</v>
      </c>
      <c r="K137" s="1">
        <v>1</v>
      </c>
      <c r="L137" s="2" t="s">
        <v>43</v>
      </c>
      <c r="M137" s="2"/>
      <c r="N137" s="2"/>
      <c r="O137" s="2"/>
    </row>
    <row r="138" spans="1:15" x14ac:dyDescent="0.25">
      <c r="A138" s="15" t="str">
        <f t="shared" si="2"/>
        <v>AntioquiaFácilLunes a viernes12 Horas diariasCampero Camioneta 4*4</v>
      </c>
      <c r="B138" s="1">
        <v>3</v>
      </c>
      <c r="C138" s="2" t="s">
        <v>241</v>
      </c>
      <c r="D138" s="2" t="s">
        <v>273</v>
      </c>
      <c r="E138" s="2" t="s">
        <v>274</v>
      </c>
      <c r="F138" s="2" t="s">
        <v>274</v>
      </c>
      <c r="G138" s="2" t="s">
        <v>62</v>
      </c>
      <c r="H138" s="2" t="s">
        <v>29</v>
      </c>
      <c r="I138" s="2" t="s">
        <v>15</v>
      </c>
      <c r="J138" s="2" t="s">
        <v>16</v>
      </c>
      <c r="K138" s="1">
        <v>1</v>
      </c>
      <c r="L138" s="2" t="s">
        <v>43</v>
      </c>
      <c r="M138" s="2"/>
      <c r="N138" s="2"/>
      <c r="O138" s="2"/>
    </row>
    <row r="139" spans="1:15" x14ac:dyDescent="0.25">
      <c r="A139" s="15" t="str">
        <f t="shared" si="2"/>
        <v>AntioquiaIntermedioLunes a viernes12 Horas diariasCampero Camioneta 4*4</v>
      </c>
      <c r="B139" s="1">
        <v>3</v>
      </c>
      <c r="C139" s="2" t="s">
        <v>241</v>
      </c>
      <c r="D139" s="2" t="s">
        <v>275</v>
      </c>
      <c r="E139" s="2" t="s">
        <v>276</v>
      </c>
      <c r="F139" s="2" t="s">
        <v>276</v>
      </c>
      <c r="G139" s="2" t="s">
        <v>62</v>
      </c>
      <c r="H139" s="2" t="s">
        <v>29</v>
      </c>
      <c r="I139" s="2" t="s">
        <v>15</v>
      </c>
      <c r="J139" s="2" t="s">
        <v>63</v>
      </c>
      <c r="K139" s="1">
        <v>1</v>
      </c>
      <c r="L139" s="2" t="s">
        <v>43</v>
      </c>
      <c r="M139" s="2"/>
      <c r="N139" s="2"/>
      <c r="O139" s="2"/>
    </row>
    <row r="140" spans="1:15" x14ac:dyDescent="0.25">
      <c r="A140" s="15" t="str">
        <f t="shared" si="2"/>
        <v>AntioquiaIntermedioLunes a viernes12 Horas diariasCampero Camioneta 4*4</v>
      </c>
      <c r="B140" s="1">
        <v>3</v>
      </c>
      <c r="C140" s="2" t="s">
        <v>241</v>
      </c>
      <c r="D140" s="2" t="s">
        <v>277</v>
      </c>
      <c r="E140" s="2" t="s">
        <v>278</v>
      </c>
      <c r="F140" s="2" t="s">
        <v>278</v>
      </c>
      <c r="G140" s="2" t="s">
        <v>62</v>
      </c>
      <c r="H140" s="2" t="s">
        <v>29</v>
      </c>
      <c r="I140" s="2" t="s">
        <v>15</v>
      </c>
      <c r="J140" s="2" t="s">
        <v>63</v>
      </c>
      <c r="K140" s="1">
        <v>1</v>
      </c>
      <c r="L140" s="2" t="s">
        <v>43</v>
      </c>
      <c r="M140" s="2"/>
      <c r="N140" s="2"/>
      <c r="O140" s="2"/>
    </row>
    <row r="141" spans="1:15" x14ac:dyDescent="0.25">
      <c r="A141" s="15" t="str">
        <f t="shared" si="2"/>
        <v>AntioquiaIntermedioLunes a viernes12 Horas diariasCampero Camioneta 4*4</v>
      </c>
      <c r="B141" s="1">
        <v>3</v>
      </c>
      <c r="C141" s="2" t="s">
        <v>241</v>
      </c>
      <c r="D141" s="2" t="s">
        <v>279</v>
      </c>
      <c r="E141" s="2" t="s">
        <v>280</v>
      </c>
      <c r="F141" s="2" t="s">
        <v>280</v>
      </c>
      <c r="G141" s="2" t="s">
        <v>62</v>
      </c>
      <c r="H141" s="2" t="s">
        <v>29</v>
      </c>
      <c r="I141" s="2" t="s">
        <v>15</v>
      </c>
      <c r="J141" s="2" t="s">
        <v>63</v>
      </c>
      <c r="K141" s="1">
        <v>1</v>
      </c>
      <c r="L141" s="2" t="s">
        <v>43</v>
      </c>
      <c r="M141" s="2"/>
      <c r="N141" s="2"/>
      <c r="O141" s="2"/>
    </row>
    <row r="142" spans="1:15" x14ac:dyDescent="0.25">
      <c r="A142" s="15" t="str">
        <f t="shared" si="2"/>
        <v>AntioquiaIntermedioLunes a viernes12 Horas diariasCampero Camioneta 4*4</v>
      </c>
      <c r="B142" s="1">
        <v>3</v>
      </c>
      <c r="C142" s="2" t="s">
        <v>241</v>
      </c>
      <c r="D142" s="2" t="s">
        <v>281</v>
      </c>
      <c r="E142" s="2" t="s">
        <v>282</v>
      </c>
      <c r="F142" s="2" t="s">
        <v>282</v>
      </c>
      <c r="G142" s="2" t="s">
        <v>62</v>
      </c>
      <c r="H142" s="2" t="s">
        <v>29</v>
      </c>
      <c r="I142" s="2" t="s">
        <v>15</v>
      </c>
      <c r="J142" s="2" t="s">
        <v>63</v>
      </c>
      <c r="K142" s="1">
        <v>1</v>
      </c>
      <c r="L142" s="2" t="s">
        <v>43</v>
      </c>
      <c r="M142" s="2"/>
      <c r="N142" s="2"/>
      <c r="O142" s="2"/>
    </row>
    <row r="143" spans="1:15" x14ac:dyDescent="0.25">
      <c r="A143" s="15" t="str">
        <f t="shared" si="2"/>
        <v>AntioquiaIntermedioLunes a viernes12 Horas diariasCampero Camioneta 4*4</v>
      </c>
      <c r="B143" s="1">
        <v>3</v>
      </c>
      <c r="C143" s="2" t="s">
        <v>241</v>
      </c>
      <c r="D143" s="2" t="s">
        <v>286</v>
      </c>
      <c r="E143" s="2" t="s">
        <v>287</v>
      </c>
      <c r="F143" s="2" t="s">
        <v>287</v>
      </c>
      <c r="G143" s="2" t="s">
        <v>62</v>
      </c>
      <c r="H143" s="2" t="s">
        <v>29</v>
      </c>
      <c r="I143" s="2" t="s">
        <v>15</v>
      </c>
      <c r="J143" s="2" t="s">
        <v>63</v>
      </c>
      <c r="K143" s="1">
        <v>1</v>
      </c>
      <c r="L143" s="2" t="s">
        <v>43</v>
      </c>
      <c r="M143" s="2"/>
      <c r="N143" s="2"/>
      <c r="O143" s="2"/>
    </row>
    <row r="144" spans="1:15" x14ac:dyDescent="0.25">
      <c r="A144" s="15" t="str">
        <f t="shared" si="2"/>
        <v>AntioquiaIntermedioLunes a viernes12 Horas diariasCampero Camioneta 4*4</v>
      </c>
      <c r="B144" s="1">
        <v>3</v>
      </c>
      <c r="C144" s="2" t="s">
        <v>241</v>
      </c>
      <c r="D144" s="2" t="s">
        <v>286</v>
      </c>
      <c r="E144" s="2" t="s">
        <v>287</v>
      </c>
      <c r="F144" s="2" t="s">
        <v>287</v>
      </c>
      <c r="G144" s="2" t="s">
        <v>62</v>
      </c>
      <c r="H144" s="2" t="s">
        <v>29</v>
      </c>
      <c r="I144" s="2" t="s">
        <v>15</v>
      </c>
      <c r="J144" s="2" t="s">
        <v>63</v>
      </c>
      <c r="K144" s="1">
        <v>1</v>
      </c>
      <c r="L144" s="2" t="s">
        <v>43</v>
      </c>
      <c r="M144" s="2"/>
      <c r="N144" s="2"/>
      <c r="O144" s="2"/>
    </row>
    <row r="145" spans="1:15" x14ac:dyDescent="0.25">
      <c r="A145" s="15" t="str">
        <f t="shared" si="2"/>
        <v>AntioquiaFácilLunes a viernes12 Horas diariasCampero Camioneta 4*2</v>
      </c>
      <c r="B145" s="1">
        <v>3</v>
      </c>
      <c r="C145" s="2" t="s">
        <v>241</v>
      </c>
      <c r="D145" s="2" t="s">
        <v>283</v>
      </c>
      <c r="E145" s="2" t="s">
        <v>138</v>
      </c>
      <c r="F145" s="2" t="s">
        <v>138</v>
      </c>
      <c r="G145" s="2" t="s">
        <v>475</v>
      </c>
      <c r="H145" s="2" t="s">
        <v>29</v>
      </c>
      <c r="I145" s="2" t="s">
        <v>15</v>
      </c>
      <c r="J145" s="2" t="s">
        <v>16</v>
      </c>
      <c r="K145" s="1">
        <v>1</v>
      </c>
      <c r="L145" s="2" t="s">
        <v>43</v>
      </c>
      <c r="M145" s="2"/>
      <c r="N145" s="2"/>
      <c r="O145" s="2"/>
    </row>
    <row r="146" spans="1:15" x14ac:dyDescent="0.25">
      <c r="A146" s="15" t="str">
        <f t="shared" si="2"/>
        <v>AntioquiaFácilLunes a viernes12 Horas diariasCampero Camioneta 4*2</v>
      </c>
      <c r="B146" s="1">
        <v>3</v>
      </c>
      <c r="C146" s="2" t="s">
        <v>241</v>
      </c>
      <c r="D146" s="2" t="s">
        <v>283</v>
      </c>
      <c r="E146" s="2" t="s">
        <v>138</v>
      </c>
      <c r="F146" s="2" t="s">
        <v>138</v>
      </c>
      <c r="G146" s="2" t="s">
        <v>475</v>
      </c>
      <c r="H146" s="2" t="s">
        <v>29</v>
      </c>
      <c r="I146" s="2" t="s">
        <v>15</v>
      </c>
      <c r="J146" s="2" t="s">
        <v>16</v>
      </c>
      <c r="K146" s="1">
        <v>1</v>
      </c>
      <c r="L146" s="2" t="s">
        <v>43</v>
      </c>
      <c r="M146" s="2"/>
      <c r="N146" s="2"/>
      <c r="O146" s="2"/>
    </row>
    <row r="147" spans="1:15" x14ac:dyDescent="0.25">
      <c r="A147" s="15" t="str">
        <f t="shared" si="2"/>
        <v>AntioquiaFácilLunes a viernes12 Horas diariasCampero Camioneta 4*2</v>
      </c>
      <c r="B147" s="1">
        <v>3</v>
      </c>
      <c r="C147" s="2" t="s">
        <v>241</v>
      </c>
      <c r="D147" s="2" t="s">
        <v>283</v>
      </c>
      <c r="E147" s="2" t="s">
        <v>284</v>
      </c>
      <c r="F147" s="2" t="s">
        <v>284</v>
      </c>
      <c r="G147" s="2" t="s">
        <v>475</v>
      </c>
      <c r="H147" s="2" t="s">
        <v>29</v>
      </c>
      <c r="I147" s="2" t="s">
        <v>15</v>
      </c>
      <c r="J147" s="2" t="s">
        <v>16</v>
      </c>
      <c r="K147" s="1">
        <v>1</v>
      </c>
      <c r="L147" s="2" t="s">
        <v>43</v>
      </c>
      <c r="M147" s="2"/>
      <c r="N147" s="2"/>
      <c r="O147" s="2"/>
    </row>
    <row r="148" spans="1:15" x14ac:dyDescent="0.25">
      <c r="A148" s="15" t="str">
        <f t="shared" si="2"/>
        <v>AntioquiaFácilLunes a viernes12 Horas diariasCampero Camioneta 4*2</v>
      </c>
      <c r="B148" s="1">
        <v>3</v>
      </c>
      <c r="C148" s="2" t="s">
        <v>241</v>
      </c>
      <c r="D148" s="2" t="s">
        <v>283</v>
      </c>
      <c r="E148" s="2" t="s">
        <v>285</v>
      </c>
      <c r="F148" s="2" t="s">
        <v>285</v>
      </c>
      <c r="G148" s="2" t="s">
        <v>475</v>
      </c>
      <c r="H148" s="2" t="s">
        <v>29</v>
      </c>
      <c r="I148" s="2" t="s">
        <v>15</v>
      </c>
      <c r="J148" s="2" t="s">
        <v>16</v>
      </c>
      <c r="K148" s="1">
        <v>1</v>
      </c>
      <c r="L148" s="2" t="s">
        <v>43</v>
      </c>
      <c r="M148" s="2"/>
      <c r="N148" s="2"/>
      <c r="O148" s="2"/>
    </row>
    <row r="149" spans="1:15" x14ac:dyDescent="0.25">
      <c r="A149" s="15" t="str">
        <f t="shared" si="2"/>
        <v>AntioquiaFácilLunes a viernes12 Horas diariasCampero Camioneta 4*2</v>
      </c>
      <c r="B149" s="1">
        <v>3</v>
      </c>
      <c r="C149" s="2" t="s">
        <v>241</v>
      </c>
      <c r="D149" s="2" t="s">
        <v>283</v>
      </c>
      <c r="E149" s="2" t="s">
        <v>289</v>
      </c>
      <c r="F149" s="2" t="s">
        <v>289</v>
      </c>
      <c r="G149" s="2" t="s">
        <v>475</v>
      </c>
      <c r="H149" s="2" t="s">
        <v>29</v>
      </c>
      <c r="I149" s="2" t="s">
        <v>15</v>
      </c>
      <c r="J149" s="2" t="s">
        <v>16</v>
      </c>
      <c r="K149" s="1">
        <v>1</v>
      </c>
      <c r="L149" s="2" t="s">
        <v>43</v>
      </c>
      <c r="M149" s="2"/>
      <c r="N149" s="2"/>
      <c r="O149" s="2"/>
    </row>
    <row r="150" spans="1:15" x14ac:dyDescent="0.25">
      <c r="A150" s="15" t="str">
        <f t="shared" si="2"/>
        <v>AntioquiaFácilLunes a viernes12 Horas diariasCampero Camioneta 4*2</v>
      </c>
      <c r="B150" s="1">
        <v>3</v>
      </c>
      <c r="C150" s="2" t="s">
        <v>241</v>
      </c>
      <c r="D150" s="2" t="s">
        <v>283</v>
      </c>
      <c r="E150" s="2" t="s">
        <v>289</v>
      </c>
      <c r="F150" s="2" t="s">
        <v>289</v>
      </c>
      <c r="G150" s="2" t="s">
        <v>475</v>
      </c>
      <c r="H150" s="2" t="s">
        <v>29</v>
      </c>
      <c r="I150" s="2" t="s">
        <v>15</v>
      </c>
      <c r="J150" s="2" t="s">
        <v>16</v>
      </c>
      <c r="K150" s="1">
        <v>1</v>
      </c>
      <c r="L150" s="2" t="s">
        <v>43</v>
      </c>
      <c r="M150" s="2"/>
      <c r="N150" s="2"/>
      <c r="O150" s="2"/>
    </row>
    <row r="151" spans="1:15" x14ac:dyDescent="0.25">
      <c r="A151" s="15" t="str">
        <f t="shared" si="2"/>
        <v>AntioquiaFácilLunes a viernes12 Horas diariasCampero Camioneta 4*2</v>
      </c>
      <c r="B151" s="1">
        <v>3</v>
      </c>
      <c r="C151" s="2" t="s">
        <v>241</v>
      </c>
      <c r="D151" s="2" t="s">
        <v>283</v>
      </c>
      <c r="E151" s="2" t="s">
        <v>224</v>
      </c>
      <c r="F151" s="2" t="s">
        <v>224</v>
      </c>
      <c r="G151" s="2" t="s">
        <v>475</v>
      </c>
      <c r="H151" s="2" t="s">
        <v>29</v>
      </c>
      <c r="I151" s="2" t="s">
        <v>15</v>
      </c>
      <c r="J151" s="2" t="s">
        <v>16</v>
      </c>
      <c r="K151" s="1">
        <v>1</v>
      </c>
      <c r="L151" s="2" t="s">
        <v>43</v>
      </c>
      <c r="M151" s="2"/>
      <c r="N151" s="2"/>
      <c r="O151" s="2"/>
    </row>
    <row r="152" spans="1:15" x14ac:dyDescent="0.25">
      <c r="A152" s="15" t="str">
        <f t="shared" si="2"/>
        <v>CaldasFácilLunes a viernes12 Horas diariasPick up doble cabina 4*2</v>
      </c>
      <c r="B152" s="1">
        <v>3</v>
      </c>
      <c r="C152" s="2" t="s">
        <v>245</v>
      </c>
      <c r="D152" s="2" t="s">
        <v>246</v>
      </c>
      <c r="E152" s="2" t="s">
        <v>138</v>
      </c>
      <c r="F152" s="2" t="s">
        <v>138</v>
      </c>
      <c r="G152" s="2" t="s">
        <v>127</v>
      </c>
      <c r="H152" s="2" t="s">
        <v>29</v>
      </c>
      <c r="I152" s="2" t="s">
        <v>15</v>
      </c>
      <c r="J152" s="2" t="s">
        <v>16</v>
      </c>
      <c r="K152" s="1">
        <v>1</v>
      </c>
      <c r="L152" s="2" t="s">
        <v>43</v>
      </c>
      <c r="M152" s="2"/>
      <c r="N152" s="2"/>
      <c r="O152" s="2"/>
    </row>
    <row r="153" spans="1:15" x14ac:dyDescent="0.25">
      <c r="A153" s="15" t="str">
        <f t="shared" si="2"/>
        <v>CaldasIntermedioLunes a viernes12 Horas diariasPick up doble cabina 4*4</v>
      </c>
      <c r="B153" s="1">
        <v>3</v>
      </c>
      <c r="C153" s="2" t="s">
        <v>245</v>
      </c>
      <c r="D153" s="2" t="s">
        <v>292</v>
      </c>
      <c r="E153" s="2" t="s">
        <v>270</v>
      </c>
      <c r="F153" s="2" t="s">
        <v>270</v>
      </c>
      <c r="G153" s="2" t="s">
        <v>23</v>
      </c>
      <c r="H153" s="2" t="s">
        <v>29</v>
      </c>
      <c r="I153" s="2" t="s">
        <v>15</v>
      </c>
      <c r="J153" s="2" t="s">
        <v>63</v>
      </c>
      <c r="K153" s="1">
        <v>1</v>
      </c>
      <c r="L153" s="2" t="s">
        <v>43</v>
      </c>
      <c r="M153" s="2"/>
      <c r="N153" s="2"/>
      <c r="O153" s="2"/>
    </row>
    <row r="154" spans="1:15" x14ac:dyDescent="0.25">
      <c r="A154" s="15" t="str">
        <f t="shared" si="2"/>
        <v>CaldasIntermedioLunes a viernes14 Horas diariasCampero Camioneta 4*2</v>
      </c>
      <c r="B154" s="1">
        <v>3</v>
      </c>
      <c r="C154" s="2" t="s">
        <v>245</v>
      </c>
      <c r="D154" s="2" t="s">
        <v>296</v>
      </c>
      <c r="E154" s="2" t="s">
        <v>274</v>
      </c>
      <c r="F154" s="2" t="s">
        <v>274</v>
      </c>
      <c r="G154" s="2" t="s">
        <v>475</v>
      </c>
      <c r="H154" s="2" t="s">
        <v>148</v>
      </c>
      <c r="I154" s="2" t="s">
        <v>15</v>
      </c>
      <c r="J154" s="2" t="s">
        <v>63</v>
      </c>
      <c r="K154" s="1">
        <v>1</v>
      </c>
      <c r="L154" s="2" t="s">
        <v>43</v>
      </c>
      <c r="M154" s="2"/>
      <c r="N154" s="2"/>
      <c r="O154" s="2"/>
    </row>
    <row r="155" spans="1:15" x14ac:dyDescent="0.25">
      <c r="A155" s="15" t="str">
        <f t="shared" si="2"/>
        <v>CaldasIntermedioLunes a viernes12 Horas diariasCampero Camioneta 4*2</v>
      </c>
      <c r="B155" s="1">
        <v>3</v>
      </c>
      <c r="C155" s="2" t="s">
        <v>245</v>
      </c>
      <c r="D155" s="2" t="s">
        <v>308</v>
      </c>
      <c r="E155" s="2" t="s">
        <v>161</v>
      </c>
      <c r="F155" s="2" t="s">
        <v>161</v>
      </c>
      <c r="G155" s="2" t="s">
        <v>475</v>
      </c>
      <c r="H155" s="2" t="s">
        <v>29</v>
      </c>
      <c r="I155" s="2" t="s">
        <v>15</v>
      </c>
      <c r="J155" s="2" t="s">
        <v>63</v>
      </c>
      <c r="K155" s="1">
        <v>1</v>
      </c>
      <c r="L155" s="2" t="s">
        <v>43</v>
      </c>
      <c r="M155" s="2"/>
      <c r="N155" s="2"/>
      <c r="O155" s="2"/>
    </row>
    <row r="156" spans="1:15" x14ac:dyDescent="0.25">
      <c r="A156" s="15" t="str">
        <f t="shared" si="2"/>
        <v>CaldasIntermedioLunes a viernes12 Horas diariasCampero Camioneta 4*2</v>
      </c>
      <c r="B156" s="1">
        <v>3</v>
      </c>
      <c r="C156" s="2" t="s">
        <v>245</v>
      </c>
      <c r="D156" s="2" t="s">
        <v>293</v>
      </c>
      <c r="E156" s="2" t="s">
        <v>294</v>
      </c>
      <c r="F156" s="2" t="s">
        <v>294</v>
      </c>
      <c r="G156" s="2" t="s">
        <v>475</v>
      </c>
      <c r="H156" s="2" t="s">
        <v>29</v>
      </c>
      <c r="I156" s="2" t="s">
        <v>15</v>
      </c>
      <c r="J156" s="2" t="s">
        <v>63</v>
      </c>
      <c r="K156" s="1">
        <v>1</v>
      </c>
      <c r="L156" s="2" t="s">
        <v>43</v>
      </c>
      <c r="M156" s="2"/>
      <c r="N156" s="2"/>
      <c r="O156" s="2"/>
    </row>
    <row r="157" spans="1:15" x14ac:dyDescent="0.25">
      <c r="A157" s="15" t="str">
        <f t="shared" si="2"/>
        <v>CaldasIntermedioLunes a viernes12 Horas diariasPick up doble cabina 4*4</v>
      </c>
      <c r="B157" s="1">
        <v>3</v>
      </c>
      <c r="C157" s="2" t="s">
        <v>245</v>
      </c>
      <c r="D157" s="2" t="s">
        <v>292</v>
      </c>
      <c r="E157" s="2" t="s">
        <v>295</v>
      </c>
      <c r="F157" s="2" t="s">
        <v>295</v>
      </c>
      <c r="G157" s="2" t="s">
        <v>23</v>
      </c>
      <c r="H157" s="2" t="s">
        <v>29</v>
      </c>
      <c r="I157" s="2" t="s">
        <v>15</v>
      </c>
      <c r="J157" s="2" t="s">
        <v>63</v>
      </c>
      <c r="K157" s="1">
        <v>1</v>
      </c>
      <c r="L157" s="2" t="s">
        <v>43</v>
      </c>
      <c r="M157" s="2"/>
      <c r="N157" s="2"/>
      <c r="O157" s="2"/>
    </row>
    <row r="158" spans="1:15" x14ac:dyDescent="0.25">
      <c r="A158" s="15" t="str">
        <f t="shared" si="2"/>
        <v>CaldasIntermedioLunes a viernes12 Horas diariasCampero Camioneta 4*2</v>
      </c>
      <c r="B158" s="1">
        <v>3</v>
      </c>
      <c r="C158" s="2" t="s">
        <v>245</v>
      </c>
      <c r="D158" s="2" t="s">
        <v>292</v>
      </c>
      <c r="E158" s="2" t="s">
        <v>270</v>
      </c>
      <c r="F158" s="2" t="s">
        <v>270</v>
      </c>
      <c r="G158" s="2" t="s">
        <v>475</v>
      </c>
      <c r="H158" s="2" t="s">
        <v>29</v>
      </c>
      <c r="I158" s="2" t="s">
        <v>15</v>
      </c>
      <c r="J158" s="2" t="s">
        <v>63</v>
      </c>
      <c r="K158" s="1">
        <v>1</v>
      </c>
      <c r="L158" s="2" t="s">
        <v>43</v>
      </c>
      <c r="M158" s="2"/>
      <c r="N158" s="2"/>
      <c r="O158" s="2"/>
    </row>
    <row r="159" spans="1:15" x14ac:dyDescent="0.25">
      <c r="A159" s="15" t="str">
        <f t="shared" si="2"/>
        <v>CaldasIntermedioLunes a viernes12 Horas diariasCampero Camioneta 4*2</v>
      </c>
      <c r="B159" s="1">
        <v>3</v>
      </c>
      <c r="C159" s="2" t="s">
        <v>245</v>
      </c>
      <c r="D159" s="2" t="s">
        <v>296</v>
      </c>
      <c r="E159" s="2" t="s">
        <v>274</v>
      </c>
      <c r="F159" s="2" t="s">
        <v>274</v>
      </c>
      <c r="G159" s="2" t="s">
        <v>475</v>
      </c>
      <c r="H159" s="2" t="s">
        <v>29</v>
      </c>
      <c r="I159" s="2" t="s">
        <v>15</v>
      </c>
      <c r="J159" s="2" t="s">
        <v>63</v>
      </c>
      <c r="K159" s="1">
        <v>1</v>
      </c>
      <c r="L159" s="2" t="s">
        <v>43</v>
      </c>
      <c r="M159" s="2"/>
      <c r="N159" s="2"/>
      <c r="O159" s="2"/>
    </row>
    <row r="160" spans="1:15" x14ac:dyDescent="0.25">
      <c r="A160" s="15" t="str">
        <f t="shared" si="2"/>
        <v>ChocoIntermedioLunes a viernes12 Horas diariasPick up doble cabina 4*4</v>
      </c>
      <c r="B160" s="1">
        <v>3</v>
      </c>
      <c r="C160" s="2" t="s">
        <v>247</v>
      </c>
      <c r="D160" s="2" t="s">
        <v>248</v>
      </c>
      <c r="E160" s="2" t="s">
        <v>307</v>
      </c>
      <c r="F160" s="2" t="s">
        <v>307</v>
      </c>
      <c r="G160" s="2" t="s">
        <v>23</v>
      </c>
      <c r="H160" s="2" t="s">
        <v>29</v>
      </c>
      <c r="I160" s="2" t="s">
        <v>15</v>
      </c>
      <c r="J160" s="2" t="s">
        <v>63</v>
      </c>
      <c r="K160" s="1">
        <v>1</v>
      </c>
      <c r="L160" s="2" t="s">
        <v>43</v>
      </c>
      <c r="M160" s="2"/>
      <c r="N160" s="2"/>
      <c r="O160" s="2"/>
    </row>
    <row r="161" spans="1:15" x14ac:dyDescent="0.25">
      <c r="A161" s="15" t="str">
        <f t="shared" si="2"/>
        <v>ChocoIntermedioLunes a viernes12 Horas diariasPick up doble cabina 4*4</v>
      </c>
      <c r="B161" s="1">
        <v>3</v>
      </c>
      <c r="C161" s="2" t="s">
        <v>247</v>
      </c>
      <c r="D161" s="2" t="s">
        <v>248</v>
      </c>
      <c r="E161" s="2" t="s">
        <v>307</v>
      </c>
      <c r="F161" s="2" t="s">
        <v>307</v>
      </c>
      <c r="G161" s="2" t="s">
        <v>23</v>
      </c>
      <c r="H161" s="2" t="s">
        <v>29</v>
      </c>
      <c r="I161" s="2" t="s">
        <v>15</v>
      </c>
      <c r="J161" s="2" t="s">
        <v>63</v>
      </c>
      <c r="K161" s="1">
        <v>1</v>
      </c>
      <c r="L161" s="2" t="s">
        <v>43</v>
      </c>
      <c r="M161" s="2"/>
      <c r="N161" s="2"/>
      <c r="O161" s="2"/>
    </row>
    <row r="162" spans="1:15" x14ac:dyDescent="0.25">
      <c r="A162" s="15" t="str">
        <f t="shared" si="2"/>
        <v>ChocoIntermedioLunes a viernes12 Horas diariasPick up doble cabina 4*4</v>
      </c>
      <c r="B162" s="1">
        <v>3</v>
      </c>
      <c r="C162" s="2" t="s">
        <v>247</v>
      </c>
      <c r="D162" s="2" t="s">
        <v>248</v>
      </c>
      <c r="E162" s="2" t="s">
        <v>307</v>
      </c>
      <c r="F162" s="2" t="s">
        <v>307</v>
      </c>
      <c r="G162" s="2" t="s">
        <v>23</v>
      </c>
      <c r="H162" s="2" t="s">
        <v>29</v>
      </c>
      <c r="I162" s="2" t="s">
        <v>15</v>
      </c>
      <c r="J162" s="2" t="s">
        <v>63</v>
      </c>
      <c r="K162" s="1">
        <v>1</v>
      </c>
      <c r="L162" s="2" t="s">
        <v>43</v>
      </c>
      <c r="M162" s="2"/>
      <c r="N162" s="2"/>
      <c r="O162" s="2"/>
    </row>
    <row r="163" spans="1:15" x14ac:dyDescent="0.25">
      <c r="A163" s="15" t="str">
        <f t="shared" si="2"/>
        <v>ChocoDificilLunes a viernes12 Horas diariasPick up doble cabina 4*4</v>
      </c>
      <c r="B163" s="1">
        <v>3</v>
      </c>
      <c r="C163" s="2" t="s">
        <v>247</v>
      </c>
      <c r="D163" s="2" t="s">
        <v>292</v>
      </c>
      <c r="E163" s="2" t="s">
        <v>309</v>
      </c>
      <c r="F163" s="2" t="s">
        <v>309</v>
      </c>
      <c r="G163" s="2" t="s">
        <v>23</v>
      </c>
      <c r="H163" s="2" t="s">
        <v>29</v>
      </c>
      <c r="I163" s="2" t="s">
        <v>15</v>
      </c>
      <c r="J163" s="2" t="s">
        <v>31</v>
      </c>
      <c r="K163" s="1">
        <v>1</v>
      </c>
      <c r="L163" s="2" t="s">
        <v>43</v>
      </c>
      <c r="M163" s="2"/>
      <c r="N163" s="2"/>
      <c r="O163" s="2"/>
    </row>
    <row r="164" spans="1:15" x14ac:dyDescent="0.25">
      <c r="A164" s="15" t="str">
        <f t="shared" si="2"/>
        <v>ChocoDificilLunes a viernes12 Horas diariasPick up doble cabina 4*4</v>
      </c>
      <c r="B164" s="1">
        <v>3</v>
      </c>
      <c r="C164" s="2" t="s">
        <v>247</v>
      </c>
      <c r="D164" s="2" t="s">
        <v>310</v>
      </c>
      <c r="E164" s="2" t="s">
        <v>311</v>
      </c>
      <c r="F164" s="2" t="s">
        <v>311</v>
      </c>
      <c r="G164" s="2" t="s">
        <v>23</v>
      </c>
      <c r="H164" s="2" t="s">
        <v>29</v>
      </c>
      <c r="I164" s="2" t="s">
        <v>15</v>
      </c>
      <c r="J164" s="2" t="s">
        <v>31</v>
      </c>
      <c r="K164" s="1">
        <v>1</v>
      </c>
      <c r="L164" s="2" t="s">
        <v>43</v>
      </c>
      <c r="M164" s="2"/>
      <c r="N164" s="2"/>
      <c r="O164" s="2"/>
    </row>
    <row r="165" spans="1:15" x14ac:dyDescent="0.25">
      <c r="A165" s="15" t="str">
        <f t="shared" si="2"/>
        <v>ChocoDificilLunes a viernes12 Horas diariasPick up doble cabina 4*4</v>
      </c>
      <c r="B165" s="1">
        <v>3</v>
      </c>
      <c r="C165" s="2" t="s">
        <v>247</v>
      </c>
      <c r="D165" s="2" t="s">
        <v>313</v>
      </c>
      <c r="E165" s="2" t="s">
        <v>314</v>
      </c>
      <c r="F165" s="2" t="s">
        <v>314</v>
      </c>
      <c r="G165" s="2" t="s">
        <v>23</v>
      </c>
      <c r="H165" s="2" t="s">
        <v>29</v>
      </c>
      <c r="I165" s="2" t="s">
        <v>15</v>
      </c>
      <c r="J165" s="2" t="s">
        <v>31</v>
      </c>
      <c r="K165" s="1">
        <v>1</v>
      </c>
      <c r="L165" s="2" t="s">
        <v>43</v>
      </c>
      <c r="M165" s="2"/>
      <c r="N165" s="2"/>
      <c r="O165" s="2"/>
    </row>
    <row r="166" spans="1:15" x14ac:dyDescent="0.25">
      <c r="A166" s="15" t="str">
        <f t="shared" si="2"/>
        <v>CordobaIntermedioLunes a viernes12 Horas diariasCampero Camioneta 4*4</v>
      </c>
      <c r="B166" s="1">
        <v>3</v>
      </c>
      <c r="C166" s="2" t="s">
        <v>250</v>
      </c>
      <c r="D166" s="2" t="s">
        <v>297</v>
      </c>
      <c r="E166" s="2" t="s">
        <v>298</v>
      </c>
      <c r="F166" s="2" t="s">
        <v>298</v>
      </c>
      <c r="G166" s="2" t="s">
        <v>62</v>
      </c>
      <c r="H166" s="2" t="s">
        <v>29</v>
      </c>
      <c r="I166" s="2" t="s">
        <v>15</v>
      </c>
      <c r="J166" s="2" t="s">
        <v>63</v>
      </c>
      <c r="K166" s="1">
        <v>1</v>
      </c>
      <c r="L166" s="2" t="s">
        <v>43</v>
      </c>
      <c r="M166" s="2"/>
      <c r="N166" s="2"/>
      <c r="O166" s="2"/>
    </row>
    <row r="167" spans="1:15" x14ac:dyDescent="0.25">
      <c r="A167" s="15" t="str">
        <f t="shared" si="2"/>
        <v>CordobaIntermedioLunes a viernes12 Horas diariasCampero Camioneta 4*4</v>
      </c>
      <c r="B167" s="1">
        <v>3</v>
      </c>
      <c r="C167" s="2" t="s">
        <v>250</v>
      </c>
      <c r="D167" s="2" t="s">
        <v>297</v>
      </c>
      <c r="E167" s="2" t="s">
        <v>298</v>
      </c>
      <c r="F167" s="2" t="s">
        <v>298</v>
      </c>
      <c r="G167" s="2" t="s">
        <v>62</v>
      </c>
      <c r="H167" s="2" t="s">
        <v>29</v>
      </c>
      <c r="I167" s="2" t="s">
        <v>15</v>
      </c>
      <c r="J167" s="2" t="s">
        <v>63</v>
      </c>
      <c r="K167" s="1">
        <v>1</v>
      </c>
      <c r="L167" s="2" t="s">
        <v>43</v>
      </c>
      <c r="M167" s="2"/>
      <c r="N167" s="2"/>
      <c r="O167" s="2"/>
    </row>
    <row r="168" spans="1:15" x14ac:dyDescent="0.25">
      <c r="A168" s="15" t="str">
        <f t="shared" si="2"/>
        <v>CordobaIntermedioLunes a viernes12 Horas diariasCampero Camioneta 4*4</v>
      </c>
      <c r="B168" s="1">
        <v>3</v>
      </c>
      <c r="C168" s="2" t="s">
        <v>250</v>
      </c>
      <c r="D168" s="2" t="s">
        <v>299</v>
      </c>
      <c r="E168" s="2" t="s">
        <v>300</v>
      </c>
      <c r="F168" s="2" t="s">
        <v>300</v>
      </c>
      <c r="G168" s="2" t="s">
        <v>62</v>
      </c>
      <c r="H168" s="2" t="s">
        <v>29</v>
      </c>
      <c r="I168" s="2" t="s">
        <v>15</v>
      </c>
      <c r="J168" s="2" t="s">
        <v>63</v>
      </c>
      <c r="K168" s="1">
        <v>1</v>
      </c>
      <c r="L168" s="2" t="s">
        <v>43</v>
      </c>
      <c r="M168" s="2"/>
      <c r="N168" s="2"/>
      <c r="O168" s="2"/>
    </row>
    <row r="169" spans="1:15" x14ac:dyDescent="0.25">
      <c r="A169" s="15" t="str">
        <f t="shared" si="2"/>
        <v>CordobaIntermedioLunes a viernes12 Horas diariasCampero Camioneta 4*4</v>
      </c>
      <c r="B169" s="1">
        <v>3</v>
      </c>
      <c r="C169" s="2" t="s">
        <v>250</v>
      </c>
      <c r="D169" s="2" t="s">
        <v>299</v>
      </c>
      <c r="E169" s="2" t="s">
        <v>300</v>
      </c>
      <c r="F169" s="2" t="s">
        <v>300</v>
      </c>
      <c r="G169" s="2" t="s">
        <v>62</v>
      </c>
      <c r="H169" s="2" t="s">
        <v>29</v>
      </c>
      <c r="I169" s="2" t="s">
        <v>15</v>
      </c>
      <c r="J169" s="2" t="s">
        <v>63</v>
      </c>
      <c r="K169" s="1">
        <v>1</v>
      </c>
      <c r="L169" s="2" t="s">
        <v>43</v>
      </c>
      <c r="M169" s="2"/>
      <c r="N169" s="2"/>
      <c r="O169" s="2"/>
    </row>
    <row r="170" spans="1:15" x14ac:dyDescent="0.25">
      <c r="A170" s="15" t="str">
        <f t="shared" si="2"/>
        <v>CordobaIntermedioLunes a viernes12 Horas diariasCampero Camioneta 4*4</v>
      </c>
      <c r="B170" s="1">
        <v>3</v>
      </c>
      <c r="C170" s="2" t="s">
        <v>250</v>
      </c>
      <c r="D170" s="2" t="s">
        <v>301</v>
      </c>
      <c r="E170" s="2" t="s">
        <v>302</v>
      </c>
      <c r="F170" s="2" t="s">
        <v>302</v>
      </c>
      <c r="G170" s="2" t="s">
        <v>62</v>
      </c>
      <c r="H170" s="2" t="s">
        <v>29</v>
      </c>
      <c r="I170" s="2" t="s">
        <v>15</v>
      </c>
      <c r="J170" s="2" t="s">
        <v>63</v>
      </c>
      <c r="K170" s="1">
        <v>1</v>
      </c>
      <c r="L170" s="2" t="s">
        <v>43</v>
      </c>
      <c r="M170" s="2"/>
      <c r="N170" s="2"/>
      <c r="O170" s="2"/>
    </row>
    <row r="171" spans="1:15" x14ac:dyDescent="0.25">
      <c r="A171" s="15" t="str">
        <f t="shared" si="2"/>
        <v>CordobaIntermedioLunes a viernes12 Horas diariasCampero Camioneta 4*4</v>
      </c>
      <c r="B171" s="1">
        <v>3</v>
      </c>
      <c r="C171" s="2" t="s">
        <v>250</v>
      </c>
      <c r="D171" s="2" t="s">
        <v>301</v>
      </c>
      <c r="E171" s="2" t="s">
        <v>302</v>
      </c>
      <c r="F171" s="2" t="s">
        <v>302</v>
      </c>
      <c r="G171" s="2" t="s">
        <v>62</v>
      </c>
      <c r="H171" s="2" t="s">
        <v>29</v>
      </c>
      <c r="I171" s="2" t="s">
        <v>15</v>
      </c>
      <c r="J171" s="2" t="s">
        <v>63</v>
      </c>
      <c r="K171" s="1">
        <v>1</v>
      </c>
      <c r="L171" s="2" t="s">
        <v>43</v>
      </c>
      <c r="M171" s="2"/>
      <c r="N171" s="2"/>
      <c r="O171" s="2"/>
    </row>
    <row r="172" spans="1:15" x14ac:dyDescent="0.25">
      <c r="A172" s="15" t="str">
        <f t="shared" si="2"/>
        <v>CordobaFácilLunes a viernes12 Horas diariasCampero Camioneta 4*2</v>
      </c>
      <c r="B172" s="1">
        <v>3</v>
      </c>
      <c r="C172" s="2" t="s">
        <v>250</v>
      </c>
      <c r="D172" s="2" t="s">
        <v>251</v>
      </c>
      <c r="E172" s="2" t="s">
        <v>303</v>
      </c>
      <c r="F172" s="2" t="s">
        <v>303</v>
      </c>
      <c r="G172" s="2" t="s">
        <v>475</v>
      </c>
      <c r="H172" s="2" t="s">
        <v>29</v>
      </c>
      <c r="I172" s="2" t="s">
        <v>15</v>
      </c>
      <c r="J172" s="2" t="s">
        <v>16</v>
      </c>
      <c r="K172" s="1">
        <v>1</v>
      </c>
      <c r="L172" s="2" t="s">
        <v>43</v>
      </c>
      <c r="M172" s="2"/>
      <c r="N172" s="2"/>
      <c r="O172" s="2"/>
    </row>
    <row r="173" spans="1:15" x14ac:dyDescent="0.25">
      <c r="A173" s="15" t="str">
        <f t="shared" si="2"/>
        <v>CordobaFácilLunes a viernes12 Horas diariasCampero Camioneta 4*2</v>
      </c>
      <c r="B173" s="1">
        <v>3</v>
      </c>
      <c r="C173" s="2" t="s">
        <v>250</v>
      </c>
      <c r="D173" s="2" t="s">
        <v>251</v>
      </c>
      <c r="E173" s="2" t="s">
        <v>303</v>
      </c>
      <c r="F173" s="2" t="s">
        <v>303</v>
      </c>
      <c r="G173" s="2" t="s">
        <v>475</v>
      </c>
      <c r="H173" s="2" t="s">
        <v>29</v>
      </c>
      <c r="I173" s="2" t="s">
        <v>15</v>
      </c>
      <c r="J173" s="2" t="s">
        <v>16</v>
      </c>
      <c r="K173" s="1">
        <v>1</v>
      </c>
      <c r="L173" s="2" t="s">
        <v>43</v>
      </c>
      <c r="M173" s="2"/>
      <c r="N173" s="2"/>
      <c r="O173" s="2"/>
    </row>
    <row r="174" spans="1:15" x14ac:dyDescent="0.25">
      <c r="A174" s="15" t="str">
        <f t="shared" si="2"/>
        <v>CordobaIntermedioLunes a viernes12 Horas diariasCampero Camioneta 4*4</v>
      </c>
      <c r="B174" s="1">
        <v>3</v>
      </c>
      <c r="C174" s="2" t="s">
        <v>250</v>
      </c>
      <c r="D174" s="2" t="s">
        <v>304</v>
      </c>
      <c r="E174" s="2" t="s">
        <v>305</v>
      </c>
      <c r="F174" s="2" t="s">
        <v>305</v>
      </c>
      <c r="G174" s="2" t="s">
        <v>62</v>
      </c>
      <c r="H174" s="2" t="s">
        <v>29</v>
      </c>
      <c r="I174" s="2" t="s">
        <v>15</v>
      </c>
      <c r="J174" s="2" t="s">
        <v>63</v>
      </c>
      <c r="K174" s="1">
        <v>1</v>
      </c>
      <c r="L174" s="2" t="s">
        <v>43</v>
      </c>
      <c r="M174" s="2"/>
      <c r="N174" s="2"/>
      <c r="O174" s="2"/>
    </row>
    <row r="175" spans="1:15" x14ac:dyDescent="0.25">
      <c r="A175" s="15" t="str">
        <f t="shared" si="2"/>
        <v>CordobaIntermedioLunes a viernes12 Horas diariasCampero Camioneta 4*4</v>
      </c>
      <c r="B175" s="1">
        <v>3</v>
      </c>
      <c r="C175" s="2" t="s">
        <v>250</v>
      </c>
      <c r="D175" s="2" t="s">
        <v>317</v>
      </c>
      <c r="E175" s="2" t="s">
        <v>318</v>
      </c>
      <c r="F175" s="2" t="s">
        <v>318</v>
      </c>
      <c r="G175" s="2" t="s">
        <v>62</v>
      </c>
      <c r="H175" s="2" t="s">
        <v>29</v>
      </c>
      <c r="I175" s="2" t="s">
        <v>15</v>
      </c>
      <c r="J175" s="2" t="s">
        <v>63</v>
      </c>
      <c r="K175" s="1">
        <v>1</v>
      </c>
      <c r="L175" s="2" t="s">
        <v>43</v>
      </c>
      <c r="M175" s="2"/>
      <c r="N175" s="2"/>
      <c r="O175" s="2"/>
    </row>
    <row r="176" spans="1:15" x14ac:dyDescent="0.25">
      <c r="A176" s="15" t="str">
        <f t="shared" si="2"/>
        <v>CordobaFácilLunes a viernes12 Horas diariasCampero Camioneta 4*4</v>
      </c>
      <c r="B176" s="1">
        <v>3</v>
      </c>
      <c r="C176" s="2" t="s">
        <v>250</v>
      </c>
      <c r="D176" s="2" t="s">
        <v>251</v>
      </c>
      <c r="E176" s="2" t="s">
        <v>306</v>
      </c>
      <c r="F176" s="2" t="s">
        <v>306</v>
      </c>
      <c r="G176" s="2" t="s">
        <v>62</v>
      </c>
      <c r="H176" s="2" t="s">
        <v>29</v>
      </c>
      <c r="I176" s="2" t="s">
        <v>15</v>
      </c>
      <c r="J176" s="2" t="s">
        <v>16</v>
      </c>
      <c r="K176" s="1">
        <v>1</v>
      </c>
      <c r="L176" s="2" t="s">
        <v>43</v>
      </c>
      <c r="M176" s="2"/>
      <c r="N176" s="2"/>
      <c r="O176" s="2"/>
    </row>
    <row r="177" spans="1:15" x14ac:dyDescent="0.25">
      <c r="A177" s="15" t="str">
        <f t="shared" si="2"/>
        <v>CordobaIntermedioDomingo a domingo14 Horas diariasCampero Camioneta 4*4</v>
      </c>
      <c r="B177" s="1">
        <v>3</v>
      </c>
      <c r="C177" s="2" t="s">
        <v>250</v>
      </c>
      <c r="D177" s="2" t="s">
        <v>319</v>
      </c>
      <c r="E177" s="2" t="s">
        <v>320</v>
      </c>
      <c r="F177" s="2" t="s">
        <v>320</v>
      </c>
      <c r="G177" s="2" t="s">
        <v>62</v>
      </c>
      <c r="H177" s="2" t="s">
        <v>148</v>
      </c>
      <c r="I177" s="2" t="s">
        <v>30</v>
      </c>
      <c r="J177" s="2" t="s">
        <v>63</v>
      </c>
      <c r="K177" s="1">
        <v>1</v>
      </c>
      <c r="L177" s="2" t="s">
        <v>43</v>
      </c>
      <c r="M177" s="2"/>
      <c r="N177" s="2"/>
      <c r="O177" s="2"/>
    </row>
    <row r="178" spans="1:15" x14ac:dyDescent="0.25">
      <c r="A178" s="15" t="str">
        <f t="shared" si="2"/>
        <v>CordobaFácilLunes a viernes12 Horas diariasCampero Camioneta 4*2</v>
      </c>
      <c r="B178" s="1">
        <v>3</v>
      </c>
      <c r="C178" s="2" t="s">
        <v>250</v>
      </c>
      <c r="D178" s="2" t="s">
        <v>251</v>
      </c>
      <c r="E178" s="2" t="s">
        <v>252</v>
      </c>
      <c r="F178" s="2" t="s">
        <v>252</v>
      </c>
      <c r="G178" s="2" t="s">
        <v>475</v>
      </c>
      <c r="H178" s="2" t="s">
        <v>29</v>
      </c>
      <c r="I178" s="2" t="s">
        <v>15</v>
      </c>
      <c r="J178" s="2" t="s">
        <v>16</v>
      </c>
      <c r="K178" s="1">
        <v>1</v>
      </c>
      <c r="L178" s="2" t="s">
        <v>43</v>
      </c>
      <c r="M178" s="2"/>
      <c r="N178" s="2"/>
      <c r="O178" s="2"/>
    </row>
    <row r="179" spans="1:15" x14ac:dyDescent="0.25">
      <c r="A179" s="15" t="str">
        <f t="shared" si="2"/>
        <v>GuainiaDificilLunes a viernes12 Horas diariasPick up doble cabina 4*4 CC 1968 en adelante</v>
      </c>
      <c r="B179" s="1">
        <v>3</v>
      </c>
      <c r="C179" s="2" t="s">
        <v>331</v>
      </c>
      <c r="D179" s="2" t="s">
        <v>332</v>
      </c>
      <c r="E179" s="2" t="s">
        <v>138</v>
      </c>
      <c r="F179" s="2" t="s">
        <v>138</v>
      </c>
      <c r="G179" s="2" t="s">
        <v>473</v>
      </c>
      <c r="H179" s="2" t="s">
        <v>29</v>
      </c>
      <c r="I179" s="2" t="s">
        <v>15</v>
      </c>
      <c r="J179" s="2" t="s">
        <v>31</v>
      </c>
      <c r="K179" s="1">
        <v>1</v>
      </c>
      <c r="L179" s="2" t="s">
        <v>43</v>
      </c>
      <c r="M179" s="2"/>
      <c r="N179" s="2"/>
      <c r="O179" s="2"/>
    </row>
    <row r="180" spans="1:15" x14ac:dyDescent="0.25">
      <c r="A180" s="15" t="str">
        <f t="shared" si="2"/>
        <v>QuindioFácilLunes a viernes12 Horas diariasCampero Camioneta 4*2</v>
      </c>
      <c r="B180" s="1">
        <v>3</v>
      </c>
      <c r="C180" s="2" t="s">
        <v>253</v>
      </c>
      <c r="D180" s="2" t="s">
        <v>254</v>
      </c>
      <c r="E180" s="2" t="s">
        <v>321</v>
      </c>
      <c r="F180" s="2" t="s">
        <v>321</v>
      </c>
      <c r="G180" s="2" t="s">
        <v>475</v>
      </c>
      <c r="H180" s="2" t="s">
        <v>29</v>
      </c>
      <c r="I180" s="2" t="s">
        <v>15</v>
      </c>
      <c r="J180" s="2" t="s">
        <v>16</v>
      </c>
      <c r="K180" s="1">
        <v>1</v>
      </c>
      <c r="L180" s="2" t="s">
        <v>43</v>
      </c>
      <c r="M180" s="2"/>
      <c r="N180" s="2"/>
      <c r="O180" s="2"/>
    </row>
    <row r="181" spans="1:15" x14ac:dyDescent="0.25">
      <c r="A181" s="15" t="str">
        <f t="shared" si="2"/>
        <v>QuindioFácilLunes a viernes12 Horas diariasCampero Camioneta 4*2</v>
      </c>
      <c r="B181" s="1">
        <v>3</v>
      </c>
      <c r="C181" s="2" t="s">
        <v>253</v>
      </c>
      <c r="D181" s="2" t="s">
        <v>254</v>
      </c>
      <c r="E181" s="2" t="s">
        <v>321</v>
      </c>
      <c r="F181" s="2" t="s">
        <v>321</v>
      </c>
      <c r="G181" s="2" t="s">
        <v>475</v>
      </c>
      <c r="H181" s="2" t="s">
        <v>29</v>
      </c>
      <c r="I181" s="2" t="s">
        <v>15</v>
      </c>
      <c r="J181" s="2" t="s">
        <v>16</v>
      </c>
      <c r="K181" s="1">
        <v>1</v>
      </c>
      <c r="L181" s="2" t="s">
        <v>43</v>
      </c>
      <c r="M181" s="2"/>
      <c r="N181" s="2"/>
      <c r="O181" s="2"/>
    </row>
    <row r="182" spans="1:15" x14ac:dyDescent="0.25">
      <c r="A182" s="15" t="str">
        <f t="shared" si="2"/>
        <v>QuindioFácilLunes a viernes12 Horas diariasPick up doble cabina 4*2</v>
      </c>
      <c r="B182" s="1">
        <v>3</v>
      </c>
      <c r="C182" s="2" t="s">
        <v>253</v>
      </c>
      <c r="D182" s="2" t="s">
        <v>254</v>
      </c>
      <c r="E182" s="2" t="s">
        <v>138</v>
      </c>
      <c r="F182" s="2" t="s">
        <v>138</v>
      </c>
      <c r="G182" s="2" t="s">
        <v>127</v>
      </c>
      <c r="H182" s="2" t="s">
        <v>29</v>
      </c>
      <c r="I182" s="2" t="s">
        <v>15</v>
      </c>
      <c r="J182" s="2" t="s">
        <v>16</v>
      </c>
      <c r="K182" s="1">
        <v>1</v>
      </c>
      <c r="L182" s="2" t="s">
        <v>43</v>
      </c>
      <c r="M182" s="2"/>
      <c r="N182" s="2"/>
      <c r="O182" s="2"/>
    </row>
    <row r="183" spans="1:15" x14ac:dyDescent="0.25">
      <c r="A183" s="15" t="str">
        <f t="shared" si="2"/>
        <v>QuindioFácilLunes a viernes12 Horas diariasPick up doble cabina 4*2</v>
      </c>
      <c r="B183" s="1">
        <v>3</v>
      </c>
      <c r="C183" s="2" t="s">
        <v>253</v>
      </c>
      <c r="D183" s="2" t="s">
        <v>254</v>
      </c>
      <c r="E183" s="2" t="s">
        <v>138</v>
      </c>
      <c r="F183" s="2" t="s">
        <v>138</v>
      </c>
      <c r="G183" s="2" t="s">
        <v>127</v>
      </c>
      <c r="H183" s="2" t="s">
        <v>29</v>
      </c>
      <c r="I183" s="2" t="s">
        <v>15</v>
      </c>
      <c r="J183" s="2" t="s">
        <v>16</v>
      </c>
      <c r="K183" s="1">
        <v>1</v>
      </c>
      <c r="L183" s="2" t="s">
        <v>43</v>
      </c>
      <c r="M183" s="2"/>
      <c r="N183" s="2"/>
      <c r="O183" s="2"/>
    </row>
    <row r="184" spans="1:15" x14ac:dyDescent="0.25">
      <c r="A184" s="15" t="str">
        <f t="shared" si="2"/>
        <v>QuindioIntermedioLunes a viernes12 Horas diariasCampero Camioneta 4*2</v>
      </c>
      <c r="B184" s="1">
        <v>3</v>
      </c>
      <c r="C184" s="2" t="s">
        <v>253</v>
      </c>
      <c r="D184" s="2" t="s">
        <v>323</v>
      </c>
      <c r="E184" s="2" t="s">
        <v>324</v>
      </c>
      <c r="F184" s="2" t="s">
        <v>324</v>
      </c>
      <c r="G184" s="2" t="s">
        <v>475</v>
      </c>
      <c r="H184" s="2" t="s">
        <v>29</v>
      </c>
      <c r="I184" s="2" t="s">
        <v>15</v>
      </c>
      <c r="J184" s="2" t="s">
        <v>63</v>
      </c>
      <c r="K184" s="1">
        <v>1</v>
      </c>
      <c r="L184" s="2" t="s">
        <v>43</v>
      </c>
      <c r="M184" s="2"/>
      <c r="N184" s="2"/>
      <c r="O184" s="2"/>
    </row>
    <row r="185" spans="1:15" x14ac:dyDescent="0.25">
      <c r="A185" s="15" t="str">
        <f t="shared" si="2"/>
        <v>QuindioIntermedioLunes a viernes12 Horas diariasCampero Camioneta 4*2</v>
      </c>
      <c r="B185" s="1">
        <v>3</v>
      </c>
      <c r="C185" s="2" t="s">
        <v>253</v>
      </c>
      <c r="D185" s="2" t="s">
        <v>323</v>
      </c>
      <c r="E185" s="2" t="s">
        <v>324</v>
      </c>
      <c r="F185" s="2" t="s">
        <v>324</v>
      </c>
      <c r="G185" s="2" t="s">
        <v>475</v>
      </c>
      <c r="H185" s="2" t="s">
        <v>29</v>
      </c>
      <c r="I185" s="2" t="s">
        <v>15</v>
      </c>
      <c r="J185" s="2" t="s">
        <v>63</v>
      </c>
      <c r="K185" s="1">
        <v>1</v>
      </c>
      <c r="L185" s="2" t="s">
        <v>43</v>
      </c>
      <c r="M185" s="2"/>
      <c r="N185" s="2"/>
      <c r="O185" s="2"/>
    </row>
    <row r="186" spans="1:15" x14ac:dyDescent="0.25">
      <c r="A186" s="15" t="str">
        <f t="shared" si="2"/>
        <v>RisaraldaFácilLunes a viernes14 Horas diariasPick up doble cabina 4*2</v>
      </c>
      <c r="B186" s="1">
        <v>3</v>
      </c>
      <c r="C186" s="2" t="s">
        <v>255</v>
      </c>
      <c r="D186" s="2" t="s">
        <v>256</v>
      </c>
      <c r="E186" s="2" t="s">
        <v>330</v>
      </c>
      <c r="F186" s="2" t="s">
        <v>330</v>
      </c>
      <c r="G186" s="2" t="s">
        <v>127</v>
      </c>
      <c r="H186" s="2" t="s">
        <v>148</v>
      </c>
      <c r="I186" s="2" t="s">
        <v>15</v>
      </c>
      <c r="J186" s="2" t="s">
        <v>16</v>
      </c>
      <c r="K186" s="1">
        <v>1</v>
      </c>
      <c r="L186" s="2" t="s">
        <v>43</v>
      </c>
      <c r="M186" s="2"/>
      <c r="N186" s="2"/>
      <c r="O186" s="2"/>
    </row>
    <row r="187" spans="1:15" x14ac:dyDescent="0.25">
      <c r="A187" s="15" t="str">
        <f t="shared" si="2"/>
        <v>RisaraldaFácilLunes a viernes12 Horas diariasPick up doble cabina 4*2</v>
      </c>
      <c r="B187" s="1">
        <v>3</v>
      </c>
      <c r="C187" s="2" t="s">
        <v>255</v>
      </c>
      <c r="D187" s="2" t="s">
        <v>256</v>
      </c>
      <c r="E187" s="2" t="s">
        <v>330</v>
      </c>
      <c r="F187" s="2" t="s">
        <v>330</v>
      </c>
      <c r="G187" s="2" t="s">
        <v>127</v>
      </c>
      <c r="H187" s="2" t="s">
        <v>29</v>
      </c>
      <c r="I187" s="2" t="s">
        <v>15</v>
      </c>
      <c r="J187" s="2" t="s">
        <v>16</v>
      </c>
      <c r="K187" s="1">
        <v>1</v>
      </c>
      <c r="L187" s="2" t="s">
        <v>43</v>
      </c>
      <c r="M187" s="2"/>
      <c r="N187" s="2"/>
      <c r="O187" s="2"/>
    </row>
    <row r="188" spans="1:15" x14ac:dyDescent="0.25">
      <c r="A188" s="15" t="str">
        <f t="shared" si="2"/>
        <v>RisaraldaFácilLunes a viernes12 Horas diariasPick up doble cabina 4*2</v>
      </c>
      <c r="B188" s="1">
        <v>3</v>
      </c>
      <c r="C188" s="2" t="s">
        <v>255</v>
      </c>
      <c r="D188" s="2" t="s">
        <v>256</v>
      </c>
      <c r="E188" s="2" t="s">
        <v>330</v>
      </c>
      <c r="F188" s="2" t="s">
        <v>330</v>
      </c>
      <c r="G188" s="2" t="s">
        <v>127</v>
      </c>
      <c r="H188" s="2" t="s">
        <v>29</v>
      </c>
      <c r="I188" s="2" t="s">
        <v>15</v>
      </c>
      <c r="J188" s="2" t="s">
        <v>16</v>
      </c>
      <c r="K188" s="1">
        <v>1</v>
      </c>
      <c r="L188" s="2" t="s">
        <v>43</v>
      </c>
      <c r="M188" s="2"/>
      <c r="N188" s="2"/>
      <c r="O188" s="2"/>
    </row>
    <row r="189" spans="1:15" x14ac:dyDescent="0.25">
      <c r="A189" s="15" t="str">
        <f t="shared" si="2"/>
        <v>RisaraldaIntermedioLunes a viernes14 Horas diariasCampero Camioneta 4*2</v>
      </c>
      <c r="B189" s="1">
        <v>3</v>
      </c>
      <c r="C189" s="2" t="s">
        <v>255</v>
      </c>
      <c r="D189" s="2" t="s">
        <v>328</v>
      </c>
      <c r="E189" s="2" t="s">
        <v>329</v>
      </c>
      <c r="F189" s="2" t="s">
        <v>329</v>
      </c>
      <c r="G189" s="2" t="s">
        <v>475</v>
      </c>
      <c r="H189" s="2" t="s">
        <v>148</v>
      </c>
      <c r="I189" s="2" t="s">
        <v>15</v>
      </c>
      <c r="J189" s="2" t="s">
        <v>63</v>
      </c>
      <c r="K189" s="1">
        <v>1</v>
      </c>
      <c r="L189" s="2" t="s">
        <v>43</v>
      </c>
      <c r="M189" s="2"/>
      <c r="N189" s="2"/>
      <c r="O189" s="2"/>
    </row>
    <row r="190" spans="1:15" x14ac:dyDescent="0.25">
      <c r="A190" s="15" t="str">
        <f t="shared" si="2"/>
        <v>RisaraldaIntermedioLunes a viernes12 Horas diariasPick up doble cabina 4*4</v>
      </c>
      <c r="B190" s="1">
        <v>3</v>
      </c>
      <c r="C190" s="2" t="s">
        <v>255</v>
      </c>
      <c r="D190" s="2" t="s">
        <v>326</v>
      </c>
      <c r="E190" s="2" t="s">
        <v>327</v>
      </c>
      <c r="F190" s="2" t="s">
        <v>327</v>
      </c>
      <c r="G190" s="2" t="s">
        <v>23</v>
      </c>
      <c r="H190" s="2" t="s">
        <v>29</v>
      </c>
      <c r="I190" s="2" t="s">
        <v>15</v>
      </c>
      <c r="J190" s="2" t="s">
        <v>63</v>
      </c>
      <c r="K190" s="1">
        <v>1</v>
      </c>
      <c r="L190" s="2" t="s">
        <v>43</v>
      </c>
      <c r="M190" s="2"/>
      <c r="N190" s="2"/>
      <c r="O190" s="2"/>
    </row>
    <row r="191" spans="1:15" x14ac:dyDescent="0.25">
      <c r="A191" s="15" t="str">
        <f t="shared" si="2"/>
        <v>RisaraldaIntermedioLunes a viernes12 Horas diariasCampero Camioneta 4*4</v>
      </c>
      <c r="B191" s="1">
        <v>3</v>
      </c>
      <c r="C191" s="2" t="s">
        <v>255</v>
      </c>
      <c r="D191" s="2" t="s">
        <v>333</v>
      </c>
      <c r="E191" s="2" t="s">
        <v>334</v>
      </c>
      <c r="F191" s="2" t="s">
        <v>334</v>
      </c>
      <c r="G191" s="2" t="s">
        <v>62</v>
      </c>
      <c r="H191" s="2" t="s">
        <v>29</v>
      </c>
      <c r="I191" s="2" t="s">
        <v>15</v>
      </c>
      <c r="J191" s="2" t="s">
        <v>63</v>
      </c>
      <c r="K191" s="1">
        <v>1</v>
      </c>
      <c r="L191" s="2" t="s">
        <v>43</v>
      </c>
      <c r="M191" s="2"/>
      <c r="N191" s="2"/>
      <c r="O191" s="2"/>
    </row>
    <row r="192" spans="1:15" x14ac:dyDescent="0.25">
      <c r="A192" s="15" t="str">
        <f t="shared" si="2"/>
        <v>RisaraldaIntermedioLunes a viernes12 Horas diariasCampero Camioneta 4*4</v>
      </c>
      <c r="B192" s="1">
        <v>3</v>
      </c>
      <c r="C192" s="2" t="s">
        <v>255</v>
      </c>
      <c r="D192" s="2" t="s">
        <v>333</v>
      </c>
      <c r="E192" s="2" t="s">
        <v>334</v>
      </c>
      <c r="F192" s="2" t="s">
        <v>334</v>
      </c>
      <c r="G192" s="2" t="s">
        <v>62</v>
      </c>
      <c r="H192" s="2" t="s">
        <v>29</v>
      </c>
      <c r="I192" s="2" t="s">
        <v>15</v>
      </c>
      <c r="J192" s="2" t="s">
        <v>63</v>
      </c>
      <c r="K192" s="1">
        <v>1</v>
      </c>
      <c r="L192" s="2" t="s">
        <v>43</v>
      </c>
      <c r="M192" s="2"/>
      <c r="N192" s="2"/>
      <c r="O192" s="2"/>
    </row>
    <row r="193" spans="1:15" x14ac:dyDescent="0.25">
      <c r="A193" s="15" t="str">
        <f t="shared" si="2"/>
        <v>RisaraldaIntermedioLunes a viernes12 Horas diariasCampero Camioneta 4*4</v>
      </c>
      <c r="B193" s="1">
        <v>3</v>
      </c>
      <c r="C193" s="2" t="s">
        <v>255</v>
      </c>
      <c r="D193" s="2" t="s">
        <v>335</v>
      </c>
      <c r="E193" s="2" t="s">
        <v>336</v>
      </c>
      <c r="F193" s="2" t="s">
        <v>336</v>
      </c>
      <c r="G193" s="2" t="s">
        <v>62</v>
      </c>
      <c r="H193" s="2" t="s">
        <v>29</v>
      </c>
      <c r="I193" s="2" t="s">
        <v>15</v>
      </c>
      <c r="J193" s="2" t="s">
        <v>63</v>
      </c>
      <c r="K193" s="1">
        <v>1</v>
      </c>
      <c r="L193" s="2" t="s">
        <v>43</v>
      </c>
      <c r="M193" s="2"/>
      <c r="N193" s="2"/>
      <c r="O193" s="2"/>
    </row>
    <row r="194" spans="1:15" x14ac:dyDescent="0.25">
      <c r="A194" s="15" t="str">
        <f t="shared" si="2"/>
        <v>RisaraldaFácilLunes a viernes14 Horas diariasCampero Camioneta 4*2</v>
      </c>
      <c r="B194" s="1">
        <v>3</v>
      </c>
      <c r="C194" s="2" t="s">
        <v>255</v>
      </c>
      <c r="D194" s="2" t="s">
        <v>256</v>
      </c>
      <c r="E194" s="2" t="s">
        <v>12</v>
      </c>
      <c r="F194" s="2" t="s">
        <v>12</v>
      </c>
      <c r="G194" s="2" t="s">
        <v>475</v>
      </c>
      <c r="H194" s="2" t="s">
        <v>468</v>
      </c>
      <c r="I194" s="2" t="s">
        <v>15</v>
      </c>
      <c r="J194" s="2" t="s">
        <v>16</v>
      </c>
      <c r="K194" s="1">
        <v>1</v>
      </c>
      <c r="L194" s="2" t="s">
        <v>43</v>
      </c>
      <c r="M194" s="2"/>
      <c r="N194" s="2"/>
      <c r="O194" s="2"/>
    </row>
    <row r="195" spans="1:15" x14ac:dyDescent="0.25">
      <c r="A195" s="15" t="str">
        <f t="shared" ref="A195:A258" si="3">+TRIM(TRIM(C195)&amp;TRIM(J195)&amp;TRIM(I195)&amp;TRIM(H195)&amp;TRIM(G195))</f>
        <v>RisaraldaIntermedioLunes a viernes12 Horas diariasCampero Camioneta 4*4</v>
      </c>
      <c r="B195" s="1">
        <v>3</v>
      </c>
      <c r="C195" s="2" t="s">
        <v>255</v>
      </c>
      <c r="D195" s="2" t="s">
        <v>335</v>
      </c>
      <c r="E195" s="2" t="s">
        <v>336</v>
      </c>
      <c r="F195" s="2" t="s">
        <v>336</v>
      </c>
      <c r="G195" s="2" t="s">
        <v>62</v>
      </c>
      <c r="H195" s="2" t="s">
        <v>29</v>
      </c>
      <c r="I195" s="2" t="s">
        <v>15</v>
      </c>
      <c r="J195" s="2" t="s">
        <v>63</v>
      </c>
      <c r="K195" s="1">
        <v>1</v>
      </c>
      <c r="L195" s="2" t="s">
        <v>43</v>
      </c>
      <c r="M195" s="2"/>
      <c r="N195" s="2"/>
      <c r="O195" s="2"/>
    </row>
    <row r="196" spans="1:15" x14ac:dyDescent="0.25">
      <c r="A196" s="15" t="str">
        <f t="shared" si="3"/>
        <v>RisaraldaIntermedioLunes a viernes12 Horas diariasCampero Camioneta 4*4</v>
      </c>
      <c r="B196" s="1">
        <v>3</v>
      </c>
      <c r="C196" s="2" t="s">
        <v>255</v>
      </c>
      <c r="D196" s="2" t="s">
        <v>335</v>
      </c>
      <c r="E196" s="2" t="s">
        <v>336</v>
      </c>
      <c r="F196" s="2" t="s">
        <v>336</v>
      </c>
      <c r="G196" s="2" t="s">
        <v>62</v>
      </c>
      <c r="H196" s="2" t="s">
        <v>29</v>
      </c>
      <c r="I196" s="2" t="s">
        <v>15</v>
      </c>
      <c r="J196" s="2" t="s">
        <v>63</v>
      </c>
      <c r="K196" s="1">
        <v>1</v>
      </c>
      <c r="L196" s="2" t="s">
        <v>43</v>
      </c>
      <c r="M196" s="2"/>
      <c r="N196" s="2"/>
      <c r="O196" s="2"/>
    </row>
    <row r="197" spans="1:15" x14ac:dyDescent="0.25">
      <c r="A197" s="15" t="str">
        <f t="shared" si="3"/>
        <v/>
      </c>
      <c r="K197" s="8">
        <f>SUBTOTAL(9,K2:K196)</f>
        <v>195</v>
      </c>
    </row>
    <row r="198" spans="1:15" x14ac:dyDescent="0.25">
      <c r="A198" s="15" t="str">
        <f t="shared" si="3"/>
        <v/>
      </c>
    </row>
    <row r="199" spans="1:15" x14ac:dyDescent="0.25">
      <c r="A199" s="15" t="str">
        <f t="shared" si="3"/>
        <v/>
      </c>
    </row>
    <row r="200" spans="1:15" x14ac:dyDescent="0.25">
      <c r="A200" s="15" t="str">
        <f t="shared" si="3"/>
        <v/>
      </c>
      <c r="K200" s="11" t="s">
        <v>17</v>
      </c>
      <c r="L200" s="2">
        <v>12</v>
      </c>
    </row>
    <row r="201" spans="1:15" x14ac:dyDescent="0.25">
      <c r="A201" s="15" t="str">
        <f t="shared" si="3"/>
        <v/>
      </c>
      <c r="K201" s="11" t="s">
        <v>133</v>
      </c>
      <c r="L201" s="2">
        <v>72</v>
      </c>
    </row>
    <row r="202" spans="1:15" x14ac:dyDescent="0.25">
      <c r="A202" s="15" t="str">
        <f t="shared" si="3"/>
        <v/>
      </c>
      <c r="K202" s="11" t="s">
        <v>119</v>
      </c>
      <c r="L202" s="2">
        <v>111</v>
      </c>
    </row>
    <row r="203" spans="1:15" x14ac:dyDescent="0.25">
      <c r="A203" s="15" t="str">
        <f t="shared" si="3"/>
        <v/>
      </c>
      <c r="K203" s="11" t="s">
        <v>469</v>
      </c>
      <c r="L203" s="2">
        <f>+L200+L201+L202</f>
        <v>195</v>
      </c>
    </row>
    <row r="204" spans="1:15" x14ac:dyDescent="0.25">
      <c r="A204" s="15" t="str">
        <f t="shared" si="3"/>
        <v/>
      </c>
    </row>
    <row r="205" spans="1:15" x14ac:dyDescent="0.25">
      <c r="A205" s="15" t="str">
        <f t="shared" si="3"/>
        <v/>
      </c>
    </row>
    <row r="206" spans="1:15" x14ac:dyDescent="0.25">
      <c r="A206" s="15" t="str">
        <f t="shared" si="3"/>
        <v/>
      </c>
    </row>
    <row r="207" spans="1:15" x14ac:dyDescent="0.25">
      <c r="A207" s="15" t="str">
        <f t="shared" si="3"/>
        <v/>
      </c>
    </row>
    <row r="208" spans="1:15" x14ac:dyDescent="0.25">
      <c r="A208" s="15" t="str">
        <f t="shared" si="3"/>
        <v/>
      </c>
    </row>
    <row r="209" spans="1:1" x14ac:dyDescent="0.25">
      <c r="A209" s="15" t="str">
        <f t="shared" si="3"/>
        <v/>
      </c>
    </row>
    <row r="210" spans="1:1" x14ac:dyDescent="0.25">
      <c r="A210" s="15" t="str">
        <f t="shared" si="3"/>
        <v/>
      </c>
    </row>
    <row r="211" spans="1:1" x14ac:dyDescent="0.25">
      <c r="A211" s="15" t="str">
        <f t="shared" si="3"/>
        <v/>
      </c>
    </row>
    <row r="212" spans="1:1" x14ac:dyDescent="0.25">
      <c r="A212" s="15" t="str">
        <f t="shared" si="3"/>
        <v/>
      </c>
    </row>
    <row r="213" spans="1:1" x14ac:dyDescent="0.25">
      <c r="A213" s="15" t="str">
        <f t="shared" si="3"/>
        <v/>
      </c>
    </row>
    <row r="214" spans="1:1" x14ac:dyDescent="0.25">
      <c r="A214" s="15" t="str">
        <f t="shared" si="3"/>
        <v/>
      </c>
    </row>
    <row r="215" spans="1:1" x14ac:dyDescent="0.25">
      <c r="A215" s="15" t="str">
        <f t="shared" si="3"/>
        <v/>
      </c>
    </row>
    <row r="216" spans="1:1" x14ac:dyDescent="0.25">
      <c r="A216" s="15" t="str">
        <f t="shared" si="3"/>
        <v/>
      </c>
    </row>
    <row r="217" spans="1:1" x14ac:dyDescent="0.25">
      <c r="A217" s="15" t="str">
        <f t="shared" si="3"/>
        <v/>
      </c>
    </row>
    <row r="218" spans="1:1" x14ac:dyDescent="0.25">
      <c r="A218" s="15" t="str">
        <f t="shared" si="3"/>
        <v/>
      </c>
    </row>
    <row r="219" spans="1:1" x14ac:dyDescent="0.25">
      <c r="A219" s="15" t="str">
        <f t="shared" si="3"/>
        <v/>
      </c>
    </row>
    <row r="220" spans="1:1" x14ac:dyDescent="0.25">
      <c r="A220" s="15" t="str">
        <f t="shared" si="3"/>
        <v/>
      </c>
    </row>
    <row r="221" spans="1:1" x14ac:dyDescent="0.25">
      <c r="A221" s="15" t="str">
        <f t="shared" si="3"/>
        <v/>
      </c>
    </row>
    <row r="222" spans="1:1" x14ac:dyDescent="0.25">
      <c r="A222" s="15" t="str">
        <f t="shared" si="3"/>
        <v/>
      </c>
    </row>
    <row r="223" spans="1:1" x14ac:dyDescent="0.25">
      <c r="A223" s="15" t="str">
        <f t="shared" si="3"/>
        <v/>
      </c>
    </row>
    <row r="224" spans="1:1" x14ac:dyDescent="0.25">
      <c r="A224" s="15" t="str">
        <f t="shared" si="3"/>
        <v/>
      </c>
    </row>
    <row r="225" spans="1:1" x14ac:dyDescent="0.25">
      <c r="A225" s="15" t="str">
        <f t="shared" si="3"/>
        <v/>
      </c>
    </row>
    <row r="226" spans="1:1" x14ac:dyDescent="0.25">
      <c r="A226" s="15" t="str">
        <f t="shared" si="3"/>
        <v/>
      </c>
    </row>
    <row r="227" spans="1:1" x14ac:dyDescent="0.25">
      <c r="A227" s="15" t="str">
        <f t="shared" si="3"/>
        <v/>
      </c>
    </row>
    <row r="228" spans="1:1" x14ac:dyDescent="0.25">
      <c r="A228" s="15" t="str">
        <f t="shared" si="3"/>
        <v/>
      </c>
    </row>
    <row r="229" spans="1:1" x14ac:dyDescent="0.25">
      <c r="A229" s="15" t="str">
        <f t="shared" si="3"/>
        <v/>
      </c>
    </row>
    <row r="230" spans="1:1" x14ac:dyDescent="0.25">
      <c r="A230" s="15" t="str">
        <f t="shared" si="3"/>
        <v/>
      </c>
    </row>
    <row r="231" spans="1:1" x14ac:dyDescent="0.25">
      <c r="A231" s="15" t="str">
        <f t="shared" si="3"/>
        <v/>
      </c>
    </row>
    <row r="232" spans="1:1" x14ac:dyDescent="0.25">
      <c r="A232" s="15" t="str">
        <f t="shared" si="3"/>
        <v/>
      </c>
    </row>
    <row r="233" spans="1:1" x14ac:dyDescent="0.25">
      <c r="A233" s="15" t="str">
        <f t="shared" si="3"/>
        <v/>
      </c>
    </row>
    <row r="234" spans="1:1" x14ac:dyDescent="0.25">
      <c r="A234" s="15" t="str">
        <f t="shared" si="3"/>
        <v/>
      </c>
    </row>
    <row r="235" spans="1:1" x14ac:dyDescent="0.25">
      <c r="A235" s="15" t="str">
        <f t="shared" si="3"/>
        <v/>
      </c>
    </row>
    <row r="236" spans="1:1" x14ac:dyDescent="0.25">
      <c r="A236" s="15" t="str">
        <f t="shared" si="3"/>
        <v/>
      </c>
    </row>
    <row r="237" spans="1:1" x14ac:dyDescent="0.25">
      <c r="A237" s="15" t="str">
        <f t="shared" si="3"/>
        <v/>
      </c>
    </row>
    <row r="238" spans="1:1" x14ac:dyDescent="0.25">
      <c r="A238" s="15" t="str">
        <f t="shared" si="3"/>
        <v/>
      </c>
    </row>
    <row r="239" spans="1:1" x14ac:dyDescent="0.25">
      <c r="A239" s="15" t="str">
        <f t="shared" si="3"/>
        <v/>
      </c>
    </row>
    <row r="240" spans="1:1" x14ac:dyDescent="0.25">
      <c r="A240" s="15" t="str">
        <f t="shared" si="3"/>
        <v/>
      </c>
    </row>
    <row r="241" spans="1:1" x14ac:dyDescent="0.25">
      <c r="A241" s="15" t="str">
        <f t="shared" si="3"/>
        <v/>
      </c>
    </row>
    <row r="242" spans="1:1" x14ac:dyDescent="0.25">
      <c r="A242" s="15" t="str">
        <f t="shared" si="3"/>
        <v/>
      </c>
    </row>
    <row r="243" spans="1:1" x14ac:dyDescent="0.25">
      <c r="A243" s="15" t="str">
        <f t="shared" si="3"/>
        <v/>
      </c>
    </row>
    <row r="244" spans="1:1" x14ac:dyDescent="0.25">
      <c r="A244" s="15" t="str">
        <f t="shared" si="3"/>
        <v/>
      </c>
    </row>
    <row r="245" spans="1:1" x14ac:dyDescent="0.25">
      <c r="A245" s="15" t="str">
        <f t="shared" si="3"/>
        <v/>
      </c>
    </row>
    <row r="246" spans="1:1" x14ac:dyDescent="0.25">
      <c r="A246" s="15" t="str">
        <f t="shared" si="3"/>
        <v/>
      </c>
    </row>
    <row r="247" spans="1:1" x14ac:dyDescent="0.25">
      <c r="A247" s="15" t="str">
        <f t="shared" si="3"/>
        <v/>
      </c>
    </row>
    <row r="248" spans="1:1" x14ac:dyDescent="0.25">
      <c r="A248" s="15" t="str">
        <f t="shared" si="3"/>
        <v/>
      </c>
    </row>
    <row r="249" spans="1:1" x14ac:dyDescent="0.25">
      <c r="A249" s="15" t="str">
        <f t="shared" si="3"/>
        <v/>
      </c>
    </row>
    <row r="250" spans="1:1" x14ac:dyDescent="0.25">
      <c r="A250" s="15" t="str">
        <f t="shared" si="3"/>
        <v/>
      </c>
    </row>
    <row r="251" spans="1:1" x14ac:dyDescent="0.25">
      <c r="A251" s="15" t="str">
        <f t="shared" si="3"/>
        <v/>
      </c>
    </row>
    <row r="252" spans="1:1" x14ac:dyDescent="0.25">
      <c r="A252" s="15" t="str">
        <f t="shared" si="3"/>
        <v/>
      </c>
    </row>
    <row r="253" spans="1:1" x14ac:dyDescent="0.25">
      <c r="A253" s="15" t="str">
        <f t="shared" si="3"/>
        <v/>
      </c>
    </row>
    <row r="254" spans="1:1" x14ac:dyDescent="0.25">
      <c r="A254" s="15" t="str">
        <f t="shared" si="3"/>
        <v/>
      </c>
    </row>
    <row r="255" spans="1:1" x14ac:dyDescent="0.25">
      <c r="A255" s="15" t="str">
        <f t="shared" si="3"/>
        <v/>
      </c>
    </row>
    <row r="256" spans="1:1" x14ac:dyDescent="0.25">
      <c r="A256" s="15" t="str">
        <f t="shared" si="3"/>
        <v/>
      </c>
    </row>
    <row r="257" spans="1:1" x14ac:dyDescent="0.25">
      <c r="A257" s="15" t="str">
        <f t="shared" si="3"/>
        <v/>
      </c>
    </row>
    <row r="258" spans="1:1" x14ac:dyDescent="0.25">
      <c r="A258" s="15" t="str">
        <f t="shared" si="3"/>
        <v/>
      </c>
    </row>
    <row r="259" spans="1:1" x14ac:dyDescent="0.25">
      <c r="A259" s="15" t="str">
        <f t="shared" ref="A259:A260" si="4">+TRIM(TRIM(C259)&amp;TRIM(J259)&amp;TRIM(I259)&amp;TRIM(H259)&amp;TRIM(G259))</f>
        <v/>
      </c>
    </row>
    <row r="260" spans="1:1" x14ac:dyDescent="0.25">
      <c r="A260" s="15" t="str">
        <f t="shared" si="4"/>
        <v/>
      </c>
    </row>
  </sheetData>
  <autoFilter ref="A1:M260" xr:uid="{E799D3A1-CAA8-4FAD-901F-7FA6D0386A2C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94DD-54C1-42C8-BB59-BE9D3178A77F}">
  <dimension ref="A3:I70"/>
  <sheetViews>
    <sheetView topLeftCell="A57" workbookViewId="0">
      <selection activeCell="G70" sqref="F70:G70"/>
    </sheetView>
  </sheetViews>
  <sheetFormatPr baseColWidth="10" defaultRowHeight="15.75" x14ac:dyDescent="0.25"/>
  <cols>
    <col min="1" max="1" width="42.375" bestFit="1" customWidth="1"/>
    <col min="2" max="2" width="20.5" bestFit="1" customWidth="1"/>
    <col min="3" max="3" width="14.375" bestFit="1" customWidth="1"/>
    <col min="4" max="4" width="10.125" bestFit="1" customWidth="1"/>
    <col min="5" max="5" width="9.75" bestFit="1" customWidth="1"/>
    <col min="6" max="8" width="14.375" bestFit="1" customWidth="1"/>
    <col min="9" max="9" width="11.25" bestFit="1" customWidth="1"/>
  </cols>
  <sheetData>
    <row r="3" spans="1:9" x14ac:dyDescent="0.25">
      <c r="A3" s="14" t="s">
        <v>472</v>
      </c>
      <c r="F3" s="14" t="s">
        <v>9</v>
      </c>
    </row>
    <row r="4" spans="1:9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t="s">
        <v>244</v>
      </c>
      <c r="G4" t="s">
        <v>43</v>
      </c>
      <c r="H4" t="s">
        <v>119</v>
      </c>
      <c r="I4" t="s">
        <v>471</v>
      </c>
    </row>
    <row r="5" spans="1:9" x14ac:dyDescent="0.25">
      <c r="A5" t="s">
        <v>241</v>
      </c>
      <c r="B5" t="s">
        <v>475</v>
      </c>
      <c r="C5" t="s">
        <v>29</v>
      </c>
      <c r="D5" t="s">
        <v>15</v>
      </c>
      <c r="E5" t="s">
        <v>16</v>
      </c>
      <c r="G5">
        <v>12</v>
      </c>
      <c r="I5">
        <v>12</v>
      </c>
    </row>
    <row r="6" spans="1:9" x14ac:dyDescent="0.25">
      <c r="A6" t="s">
        <v>241</v>
      </c>
      <c r="B6" t="s">
        <v>475</v>
      </c>
      <c r="C6" t="s">
        <v>14</v>
      </c>
      <c r="D6" t="s">
        <v>15</v>
      </c>
      <c r="E6" t="s">
        <v>16</v>
      </c>
      <c r="H6">
        <v>21</v>
      </c>
      <c r="I6">
        <v>21</v>
      </c>
    </row>
    <row r="7" spans="1:9" x14ac:dyDescent="0.25">
      <c r="A7" t="s">
        <v>241</v>
      </c>
      <c r="B7" t="s">
        <v>62</v>
      </c>
      <c r="C7" t="s">
        <v>29</v>
      </c>
      <c r="D7" t="s">
        <v>15</v>
      </c>
      <c r="E7" t="s">
        <v>16</v>
      </c>
      <c r="G7">
        <v>1</v>
      </c>
      <c r="I7">
        <v>1</v>
      </c>
    </row>
    <row r="8" spans="1:9" x14ac:dyDescent="0.25">
      <c r="A8" t="s">
        <v>241</v>
      </c>
      <c r="B8" t="s">
        <v>62</v>
      </c>
      <c r="C8" t="s">
        <v>29</v>
      </c>
      <c r="D8" t="s">
        <v>15</v>
      </c>
      <c r="E8" t="s">
        <v>249</v>
      </c>
      <c r="G8">
        <v>11</v>
      </c>
      <c r="I8">
        <v>11</v>
      </c>
    </row>
    <row r="9" spans="1:9" x14ac:dyDescent="0.25">
      <c r="A9" t="s">
        <v>241</v>
      </c>
      <c r="B9" t="s">
        <v>62</v>
      </c>
      <c r="C9" t="s">
        <v>14</v>
      </c>
      <c r="D9" t="s">
        <v>15</v>
      </c>
      <c r="E9" t="s">
        <v>16</v>
      </c>
      <c r="F9">
        <v>1</v>
      </c>
      <c r="I9">
        <v>1</v>
      </c>
    </row>
    <row r="10" spans="1:9" x14ac:dyDescent="0.25">
      <c r="A10" t="s">
        <v>241</v>
      </c>
      <c r="B10" t="s">
        <v>62</v>
      </c>
      <c r="C10" t="s">
        <v>59</v>
      </c>
      <c r="D10" t="s">
        <v>111</v>
      </c>
      <c r="E10" t="s">
        <v>16</v>
      </c>
      <c r="H10">
        <v>5</v>
      </c>
      <c r="I10">
        <v>5</v>
      </c>
    </row>
    <row r="11" spans="1:9" x14ac:dyDescent="0.25">
      <c r="A11" t="s">
        <v>241</v>
      </c>
      <c r="B11" t="s">
        <v>127</v>
      </c>
      <c r="C11" t="s">
        <v>14</v>
      </c>
      <c r="D11" t="s">
        <v>111</v>
      </c>
      <c r="E11" t="s">
        <v>16</v>
      </c>
      <c r="H11">
        <v>2</v>
      </c>
      <c r="I11">
        <v>2</v>
      </c>
    </row>
    <row r="12" spans="1:9" x14ac:dyDescent="0.25">
      <c r="A12" t="s">
        <v>241</v>
      </c>
      <c r="B12" t="s">
        <v>127</v>
      </c>
      <c r="C12" t="s">
        <v>14</v>
      </c>
      <c r="D12" t="s">
        <v>15</v>
      </c>
      <c r="E12" t="s">
        <v>249</v>
      </c>
      <c r="H12">
        <v>5</v>
      </c>
      <c r="I12">
        <v>5</v>
      </c>
    </row>
    <row r="13" spans="1:9" x14ac:dyDescent="0.25">
      <c r="A13" t="s">
        <v>241</v>
      </c>
      <c r="B13" t="s">
        <v>23</v>
      </c>
      <c r="C13" t="s">
        <v>14</v>
      </c>
      <c r="D13" t="s">
        <v>15</v>
      </c>
      <c r="E13" t="s">
        <v>16</v>
      </c>
      <c r="F13">
        <v>1</v>
      </c>
      <c r="H13">
        <v>5</v>
      </c>
      <c r="I13">
        <v>6</v>
      </c>
    </row>
    <row r="14" spans="1:9" x14ac:dyDescent="0.25">
      <c r="A14" t="s">
        <v>241</v>
      </c>
      <c r="B14" t="s">
        <v>23</v>
      </c>
      <c r="C14" t="s">
        <v>14</v>
      </c>
      <c r="D14" t="s">
        <v>15</v>
      </c>
      <c r="E14" t="s">
        <v>249</v>
      </c>
      <c r="H14">
        <v>5</v>
      </c>
      <c r="I14">
        <v>5</v>
      </c>
    </row>
    <row r="15" spans="1:9" x14ac:dyDescent="0.25">
      <c r="A15" t="s">
        <v>241</v>
      </c>
      <c r="B15" t="s">
        <v>23</v>
      </c>
      <c r="C15" t="s">
        <v>59</v>
      </c>
      <c r="D15" t="s">
        <v>111</v>
      </c>
      <c r="E15" t="s">
        <v>31</v>
      </c>
      <c r="H15">
        <v>2</v>
      </c>
      <c r="I15">
        <v>2</v>
      </c>
    </row>
    <row r="16" spans="1:9" x14ac:dyDescent="0.25">
      <c r="A16" t="s">
        <v>245</v>
      </c>
      <c r="B16" t="s">
        <v>475</v>
      </c>
      <c r="C16" t="s">
        <v>29</v>
      </c>
      <c r="D16" t="s">
        <v>15</v>
      </c>
      <c r="E16" t="s">
        <v>249</v>
      </c>
      <c r="G16">
        <v>4</v>
      </c>
      <c r="I16">
        <v>4</v>
      </c>
    </row>
    <row r="17" spans="1:9" x14ac:dyDescent="0.25">
      <c r="A17" t="s">
        <v>245</v>
      </c>
      <c r="B17" t="s">
        <v>475</v>
      </c>
      <c r="C17" t="s">
        <v>14</v>
      </c>
      <c r="D17" t="s">
        <v>15</v>
      </c>
      <c r="E17" t="s">
        <v>16</v>
      </c>
      <c r="H17">
        <v>2</v>
      </c>
      <c r="I17">
        <v>2</v>
      </c>
    </row>
    <row r="18" spans="1:9" x14ac:dyDescent="0.25">
      <c r="A18" t="s">
        <v>245</v>
      </c>
      <c r="B18" t="s">
        <v>475</v>
      </c>
      <c r="C18" t="s">
        <v>14</v>
      </c>
      <c r="D18" t="s">
        <v>15</v>
      </c>
      <c r="E18" t="s">
        <v>249</v>
      </c>
      <c r="G18">
        <v>1</v>
      </c>
      <c r="H18">
        <v>1</v>
      </c>
      <c r="I18">
        <v>2</v>
      </c>
    </row>
    <row r="19" spans="1:9" x14ac:dyDescent="0.25">
      <c r="A19" t="s">
        <v>245</v>
      </c>
      <c r="B19" t="s">
        <v>475</v>
      </c>
      <c r="C19" t="s">
        <v>59</v>
      </c>
      <c r="D19" t="s">
        <v>111</v>
      </c>
      <c r="E19" t="s">
        <v>16</v>
      </c>
      <c r="H19">
        <v>6</v>
      </c>
      <c r="I19">
        <v>6</v>
      </c>
    </row>
    <row r="20" spans="1:9" x14ac:dyDescent="0.25">
      <c r="A20" t="s">
        <v>245</v>
      </c>
      <c r="B20" t="s">
        <v>475</v>
      </c>
      <c r="C20" t="s">
        <v>59</v>
      </c>
      <c r="D20" t="s">
        <v>111</v>
      </c>
      <c r="E20" t="s">
        <v>249</v>
      </c>
      <c r="H20">
        <v>1</v>
      </c>
      <c r="I20">
        <v>1</v>
      </c>
    </row>
    <row r="21" spans="1:9" x14ac:dyDescent="0.25">
      <c r="A21" t="s">
        <v>245</v>
      </c>
      <c r="B21" t="s">
        <v>62</v>
      </c>
      <c r="C21" t="s">
        <v>14</v>
      </c>
      <c r="D21" t="s">
        <v>15</v>
      </c>
      <c r="E21" t="s">
        <v>16</v>
      </c>
      <c r="G21">
        <v>3</v>
      </c>
      <c r="H21">
        <v>1</v>
      </c>
      <c r="I21">
        <v>4</v>
      </c>
    </row>
    <row r="22" spans="1:9" x14ac:dyDescent="0.25">
      <c r="A22" t="s">
        <v>245</v>
      </c>
      <c r="B22" t="s">
        <v>62</v>
      </c>
      <c r="C22" t="s">
        <v>14</v>
      </c>
      <c r="D22" t="s">
        <v>15</v>
      </c>
      <c r="E22" t="s">
        <v>249</v>
      </c>
      <c r="H22">
        <v>1</v>
      </c>
      <c r="I22">
        <v>1</v>
      </c>
    </row>
    <row r="23" spans="1:9" x14ac:dyDescent="0.25">
      <c r="A23" t="s">
        <v>245</v>
      </c>
      <c r="B23" t="s">
        <v>127</v>
      </c>
      <c r="C23" t="s">
        <v>29</v>
      </c>
      <c r="D23" t="s">
        <v>15</v>
      </c>
      <c r="E23" t="s">
        <v>16</v>
      </c>
      <c r="G23">
        <v>1</v>
      </c>
      <c r="I23">
        <v>1</v>
      </c>
    </row>
    <row r="24" spans="1:9" x14ac:dyDescent="0.25">
      <c r="A24" t="s">
        <v>245</v>
      </c>
      <c r="B24" t="s">
        <v>127</v>
      </c>
      <c r="C24" t="s">
        <v>14</v>
      </c>
      <c r="D24" t="s">
        <v>15</v>
      </c>
      <c r="E24" t="s">
        <v>16</v>
      </c>
      <c r="F24">
        <v>2</v>
      </c>
      <c r="I24">
        <v>2</v>
      </c>
    </row>
    <row r="25" spans="1:9" x14ac:dyDescent="0.25">
      <c r="A25" t="s">
        <v>245</v>
      </c>
      <c r="B25" t="s">
        <v>127</v>
      </c>
      <c r="C25" t="s">
        <v>14</v>
      </c>
      <c r="D25" t="s">
        <v>15</v>
      </c>
      <c r="E25" t="s">
        <v>249</v>
      </c>
      <c r="H25">
        <v>3</v>
      </c>
      <c r="I25">
        <v>3</v>
      </c>
    </row>
    <row r="26" spans="1:9" x14ac:dyDescent="0.25">
      <c r="A26" t="s">
        <v>245</v>
      </c>
      <c r="B26" t="s">
        <v>23</v>
      </c>
      <c r="C26" t="s">
        <v>29</v>
      </c>
      <c r="D26" t="s">
        <v>15</v>
      </c>
      <c r="E26" t="s">
        <v>249</v>
      </c>
      <c r="G26">
        <v>2</v>
      </c>
      <c r="I26">
        <v>2</v>
      </c>
    </row>
    <row r="27" spans="1:9" x14ac:dyDescent="0.25">
      <c r="A27" t="s">
        <v>245</v>
      </c>
      <c r="B27" t="s">
        <v>473</v>
      </c>
      <c r="C27" t="s">
        <v>59</v>
      </c>
      <c r="D27" t="s">
        <v>111</v>
      </c>
      <c r="E27" t="s">
        <v>249</v>
      </c>
      <c r="H27">
        <v>1</v>
      </c>
      <c r="I27">
        <v>1</v>
      </c>
    </row>
    <row r="28" spans="1:9" x14ac:dyDescent="0.25">
      <c r="A28" t="s">
        <v>247</v>
      </c>
      <c r="B28" t="s">
        <v>23</v>
      </c>
      <c r="C28" t="s">
        <v>29</v>
      </c>
      <c r="D28" t="s">
        <v>15</v>
      </c>
      <c r="E28" t="s">
        <v>31</v>
      </c>
      <c r="G28">
        <v>3</v>
      </c>
      <c r="I28">
        <v>3</v>
      </c>
    </row>
    <row r="29" spans="1:9" x14ac:dyDescent="0.25">
      <c r="A29" t="s">
        <v>247</v>
      </c>
      <c r="B29" t="s">
        <v>23</v>
      </c>
      <c r="C29" t="s">
        <v>29</v>
      </c>
      <c r="D29" t="s">
        <v>15</v>
      </c>
      <c r="E29" t="s">
        <v>249</v>
      </c>
      <c r="G29">
        <v>3</v>
      </c>
      <c r="I29">
        <v>3</v>
      </c>
    </row>
    <row r="30" spans="1:9" x14ac:dyDescent="0.25">
      <c r="A30" t="s">
        <v>247</v>
      </c>
      <c r="B30" t="s">
        <v>23</v>
      </c>
      <c r="C30" t="s">
        <v>14</v>
      </c>
      <c r="D30" t="s">
        <v>15</v>
      </c>
      <c r="E30" t="s">
        <v>31</v>
      </c>
      <c r="H30">
        <v>4</v>
      </c>
      <c r="I30">
        <v>4</v>
      </c>
    </row>
    <row r="31" spans="1:9" x14ac:dyDescent="0.25">
      <c r="A31" t="s">
        <v>247</v>
      </c>
      <c r="B31" t="s">
        <v>23</v>
      </c>
      <c r="C31" t="s">
        <v>14</v>
      </c>
      <c r="D31" t="s">
        <v>15</v>
      </c>
      <c r="E31" t="s">
        <v>249</v>
      </c>
      <c r="F31">
        <v>2</v>
      </c>
      <c r="H31">
        <v>2</v>
      </c>
      <c r="I31">
        <v>4</v>
      </c>
    </row>
    <row r="32" spans="1:9" x14ac:dyDescent="0.25">
      <c r="A32" t="s">
        <v>247</v>
      </c>
      <c r="B32" t="s">
        <v>23</v>
      </c>
      <c r="C32" t="s">
        <v>59</v>
      </c>
      <c r="D32" t="s">
        <v>111</v>
      </c>
      <c r="E32" t="s">
        <v>31</v>
      </c>
      <c r="H32">
        <v>1</v>
      </c>
      <c r="I32">
        <v>1</v>
      </c>
    </row>
    <row r="33" spans="1:9" x14ac:dyDescent="0.25">
      <c r="A33" t="s">
        <v>247</v>
      </c>
      <c r="B33" t="s">
        <v>23</v>
      </c>
      <c r="C33" t="s">
        <v>59</v>
      </c>
      <c r="D33" t="s">
        <v>15</v>
      </c>
      <c r="E33" t="s">
        <v>249</v>
      </c>
      <c r="H33">
        <v>2</v>
      </c>
      <c r="I33">
        <v>2</v>
      </c>
    </row>
    <row r="34" spans="1:9" x14ac:dyDescent="0.25">
      <c r="A34" t="s">
        <v>250</v>
      </c>
      <c r="B34" t="s">
        <v>475</v>
      </c>
      <c r="C34" t="s">
        <v>29</v>
      </c>
      <c r="D34" t="s">
        <v>15</v>
      </c>
      <c r="E34" t="s">
        <v>16</v>
      </c>
      <c r="F34">
        <v>2</v>
      </c>
      <c r="G34">
        <v>3</v>
      </c>
      <c r="I34">
        <v>5</v>
      </c>
    </row>
    <row r="35" spans="1:9" x14ac:dyDescent="0.25">
      <c r="A35" t="s">
        <v>250</v>
      </c>
      <c r="B35" t="s">
        <v>475</v>
      </c>
      <c r="C35" t="s">
        <v>14</v>
      </c>
      <c r="D35" t="s">
        <v>15</v>
      </c>
      <c r="E35" t="s">
        <v>249</v>
      </c>
      <c r="H35">
        <v>1</v>
      </c>
      <c r="I35">
        <v>1</v>
      </c>
    </row>
    <row r="36" spans="1:9" x14ac:dyDescent="0.25">
      <c r="A36" t="s">
        <v>250</v>
      </c>
      <c r="B36" t="s">
        <v>475</v>
      </c>
      <c r="C36" t="s">
        <v>59</v>
      </c>
      <c r="D36" t="s">
        <v>111</v>
      </c>
      <c r="E36" t="s">
        <v>16</v>
      </c>
      <c r="H36">
        <v>3</v>
      </c>
      <c r="I36">
        <v>3</v>
      </c>
    </row>
    <row r="37" spans="1:9" x14ac:dyDescent="0.25">
      <c r="A37" t="s">
        <v>250</v>
      </c>
      <c r="B37" t="s">
        <v>475</v>
      </c>
      <c r="C37" t="s">
        <v>59</v>
      </c>
      <c r="D37" t="s">
        <v>111</v>
      </c>
      <c r="E37" t="s">
        <v>249</v>
      </c>
      <c r="H37">
        <v>1</v>
      </c>
      <c r="I37">
        <v>1</v>
      </c>
    </row>
    <row r="38" spans="1:9" x14ac:dyDescent="0.25">
      <c r="A38" t="s">
        <v>250</v>
      </c>
      <c r="B38" t="s">
        <v>62</v>
      </c>
      <c r="C38" t="s">
        <v>29</v>
      </c>
      <c r="D38" t="s">
        <v>15</v>
      </c>
      <c r="E38" t="s">
        <v>16</v>
      </c>
      <c r="G38">
        <v>1</v>
      </c>
      <c r="I38">
        <v>1</v>
      </c>
    </row>
    <row r="39" spans="1:9" x14ac:dyDescent="0.25">
      <c r="A39" t="s">
        <v>250</v>
      </c>
      <c r="B39" t="s">
        <v>62</v>
      </c>
      <c r="C39" t="s">
        <v>29</v>
      </c>
      <c r="D39" t="s">
        <v>15</v>
      </c>
      <c r="E39" t="s">
        <v>249</v>
      </c>
      <c r="G39">
        <v>8</v>
      </c>
      <c r="I39">
        <v>8</v>
      </c>
    </row>
    <row r="40" spans="1:9" x14ac:dyDescent="0.25">
      <c r="A40" t="s">
        <v>250</v>
      </c>
      <c r="B40" t="s">
        <v>62</v>
      </c>
      <c r="C40" t="s">
        <v>14</v>
      </c>
      <c r="D40" t="s">
        <v>111</v>
      </c>
      <c r="E40" t="s">
        <v>249</v>
      </c>
      <c r="G40">
        <v>1</v>
      </c>
      <c r="I40">
        <v>1</v>
      </c>
    </row>
    <row r="41" spans="1:9" x14ac:dyDescent="0.25">
      <c r="A41" t="s">
        <v>250</v>
      </c>
      <c r="B41" t="s">
        <v>62</v>
      </c>
      <c r="C41" t="s">
        <v>14</v>
      </c>
      <c r="D41" t="s">
        <v>15</v>
      </c>
      <c r="E41" t="s">
        <v>16</v>
      </c>
      <c r="H41">
        <v>5</v>
      </c>
      <c r="I41">
        <v>5</v>
      </c>
    </row>
    <row r="42" spans="1:9" x14ac:dyDescent="0.25">
      <c r="A42" t="s">
        <v>250</v>
      </c>
      <c r="B42" t="s">
        <v>62</v>
      </c>
      <c r="C42" t="s">
        <v>14</v>
      </c>
      <c r="D42" t="s">
        <v>15</v>
      </c>
      <c r="E42" t="s">
        <v>249</v>
      </c>
      <c r="H42">
        <v>3</v>
      </c>
      <c r="I42">
        <v>3</v>
      </c>
    </row>
    <row r="43" spans="1:9" x14ac:dyDescent="0.25">
      <c r="A43" t="s">
        <v>250</v>
      </c>
      <c r="B43" t="s">
        <v>23</v>
      </c>
      <c r="C43" t="s">
        <v>14</v>
      </c>
      <c r="D43" t="s">
        <v>15</v>
      </c>
      <c r="E43" t="s">
        <v>16</v>
      </c>
      <c r="H43">
        <v>1</v>
      </c>
      <c r="I43">
        <v>1</v>
      </c>
    </row>
    <row r="44" spans="1:9" x14ac:dyDescent="0.25">
      <c r="A44" t="s">
        <v>250</v>
      </c>
      <c r="B44" t="s">
        <v>23</v>
      </c>
      <c r="C44" t="s">
        <v>14</v>
      </c>
      <c r="D44" t="s">
        <v>15</v>
      </c>
      <c r="E44" t="s">
        <v>249</v>
      </c>
      <c r="H44">
        <v>3</v>
      </c>
      <c r="I44">
        <v>3</v>
      </c>
    </row>
    <row r="45" spans="1:9" x14ac:dyDescent="0.25">
      <c r="A45" t="s">
        <v>331</v>
      </c>
      <c r="B45" t="s">
        <v>23</v>
      </c>
      <c r="C45" t="s">
        <v>59</v>
      </c>
      <c r="D45" t="s">
        <v>111</v>
      </c>
      <c r="E45" t="s">
        <v>31</v>
      </c>
      <c r="H45">
        <v>1</v>
      </c>
      <c r="I45">
        <v>1</v>
      </c>
    </row>
    <row r="46" spans="1:9" x14ac:dyDescent="0.25">
      <c r="A46" t="s">
        <v>331</v>
      </c>
      <c r="B46" t="s">
        <v>473</v>
      </c>
      <c r="C46" t="s">
        <v>29</v>
      </c>
      <c r="D46" t="s">
        <v>15</v>
      </c>
      <c r="E46" t="s">
        <v>31</v>
      </c>
      <c r="G46">
        <v>1</v>
      </c>
      <c r="I46">
        <v>1</v>
      </c>
    </row>
    <row r="47" spans="1:9" x14ac:dyDescent="0.25">
      <c r="A47" t="s">
        <v>253</v>
      </c>
      <c r="B47" t="s">
        <v>475</v>
      </c>
      <c r="C47" t="s">
        <v>29</v>
      </c>
      <c r="D47" t="s">
        <v>15</v>
      </c>
      <c r="E47" t="s">
        <v>16</v>
      </c>
      <c r="G47">
        <v>2</v>
      </c>
      <c r="I47">
        <v>2</v>
      </c>
    </row>
    <row r="48" spans="1:9" x14ac:dyDescent="0.25">
      <c r="A48" t="s">
        <v>253</v>
      </c>
      <c r="B48" t="s">
        <v>475</v>
      </c>
      <c r="C48" t="s">
        <v>29</v>
      </c>
      <c r="D48" t="s">
        <v>15</v>
      </c>
      <c r="E48" t="s">
        <v>249</v>
      </c>
      <c r="G48">
        <v>2</v>
      </c>
      <c r="I48">
        <v>2</v>
      </c>
    </row>
    <row r="49" spans="1:9" x14ac:dyDescent="0.25">
      <c r="A49" t="s">
        <v>253</v>
      </c>
      <c r="B49" t="s">
        <v>475</v>
      </c>
      <c r="C49" t="s">
        <v>59</v>
      </c>
      <c r="D49" t="s">
        <v>111</v>
      </c>
      <c r="E49" t="s">
        <v>16</v>
      </c>
      <c r="H49">
        <v>5</v>
      </c>
      <c r="I49">
        <v>5</v>
      </c>
    </row>
    <row r="50" spans="1:9" x14ac:dyDescent="0.25">
      <c r="A50" t="s">
        <v>253</v>
      </c>
      <c r="B50" t="s">
        <v>475</v>
      </c>
      <c r="C50" t="s">
        <v>59</v>
      </c>
      <c r="D50" t="s">
        <v>111</v>
      </c>
      <c r="E50" t="s">
        <v>249</v>
      </c>
      <c r="H50">
        <v>1</v>
      </c>
      <c r="I50">
        <v>1</v>
      </c>
    </row>
    <row r="51" spans="1:9" x14ac:dyDescent="0.25">
      <c r="A51" t="s">
        <v>253</v>
      </c>
      <c r="B51" t="s">
        <v>62</v>
      </c>
      <c r="C51" t="s">
        <v>14</v>
      </c>
      <c r="D51" t="s">
        <v>15</v>
      </c>
      <c r="E51" t="s">
        <v>16</v>
      </c>
      <c r="H51">
        <v>2</v>
      </c>
      <c r="I51">
        <v>2</v>
      </c>
    </row>
    <row r="52" spans="1:9" x14ac:dyDescent="0.25">
      <c r="A52" t="s">
        <v>253</v>
      </c>
      <c r="B52" t="s">
        <v>127</v>
      </c>
      <c r="C52" t="s">
        <v>29</v>
      </c>
      <c r="D52" t="s">
        <v>15</v>
      </c>
      <c r="E52" t="s">
        <v>16</v>
      </c>
      <c r="G52">
        <v>2</v>
      </c>
      <c r="I52">
        <v>2</v>
      </c>
    </row>
    <row r="53" spans="1:9" x14ac:dyDescent="0.25">
      <c r="A53" t="s">
        <v>253</v>
      </c>
      <c r="B53" t="s">
        <v>127</v>
      </c>
      <c r="C53" t="s">
        <v>26</v>
      </c>
      <c r="D53" t="s">
        <v>15</v>
      </c>
      <c r="E53" t="s">
        <v>16</v>
      </c>
      <c r="F53">
        <v>1</v>
      </c>
      <c r="I53">
        <v>1</v>
      </c>
    </row>
    <row r="54" spans="1:9" x14ac:dyDescent="0.25">
      <c r="A54" t="s">
        <v>253</v>
      </c>
      <c r="B54" t="s">
        <v>127</v>
      </c>
      <c r="C54" t="s">
        <v>14</v>
      </c>
      <c r="D54" t="s">
        <v>15</v>
      </c>
      <c r="E54" t="s">
        <v>16</v>
      </c>
      <c r="H54">
        <v>1</v>
      </c>
      <c r="I54">
        <v>1</v>
      </c>
    </row>
    <row r="55" spans="1:9" x14ac:dyDescent="0.25">
      <c r="A55" t="s">
        <v>253</v>
      </c>
      <c r="B55" t="s">
        <v>23</v>
      </c>
      <c r="C55" t="s">
        <v>26</v>
      </c>
      <c r="D55" t="s">
        <v>15</v>
      </c>
      <c r="E55" t="s">
        <v>16</v>
      </c>
      <c r="F55">
        <v>1</v>
      </c>
      <c r="I55">
        <v>1</v>
      </c>
    </row>
    <row r="56" spans="1:9" x14ac:dyDescent="0.25">
      <c r="A56" t="s">
        <v>253</v>
      </c>
      <c r="B56" t="s">
        <v>23</v>
      </c>
      <c r="C56" t="s">
        <v>14</v>
      </c>
      <c r="D56" t="s">
        <v>15</v>
      </c>
      <c r="E56" t="s">
        <v>249</v>
      </c>
      <c r="H56">
        <v>1</v>
      </c>
      <c r="I56">
        <v>1</v>
      </c>
    </row>
    <row r="57" spans="1:9" x14ac:dyDescent="0.25">
      <c r="A57" t="s">
        <v>253</v>
      </c>
      <c r="B57" t="s">
        <v>23</v>
      </c>
      <c r="C57" t="s">
        <v>59</v>
      </c>
      <c r="D57" t="s">
        <v>111</v>
      </c>
      <c r="E57" t="s">
        <v>249</v>
      </c>
      <c r="H57">
        <v>1</v>
      </c>
      <c r="I57">
        <v>1</v>
      </c>
    </row>
    <row r="58" spans="1:9" x14ac:dyDescent="0.25">
      <c r="A58" t="s">
        <v>255</v>
      </c>
      <c r="B58" t="s">
        <v>475</v>
      </c>
      <c r="C58" t="s">
        <v>26</v>
      </c>
      <c r="D58" t="s">
        <v>15</v>
      </c>
      <c r="E58" t="s">
        <v>16</v>
      </c>
      <c r="G58">
        <v>1</v>
      </c>
      <c r="I58">
        <v>1</v>
      </c>
    </row>
    <row r="59" spans="1:9" x14ac:dyDescent="0.25">
      <c r="A59" t="s">
        <v>255</v>
      </c>
      <c r="B59" t="s">
        <v>475</v>
      </c>
      <c r="C59" t="s">
        <v>14</v>
      </c>
      <c r="D59" t="s">
        <v>15</v>
      </c>
      <c r="E59" t="s">
        <v>16</v>
      </c>
      <c r="H59">
        <v>2</v>
      </c>
      <c r="I59">
        <v>2</v>
      </c>
    </row>
    <row r="60" spans="1:9" x14ac:dyDescent="0.25">
      <c r="A60" t="s">
        <v>255</v>
      </c>
      <c r="B60" t="s">
        <v>475</v>
      </c>
      <c r="C60" t="s">
        <v>14</v>
      </c>
      <c r="D60" t="s">
        <v>15</v>
      </c>
      <c r="E60" t="s">
        <v>249</v>
      </c>
      <c r="G60">
        <v>1</v>
      </c>
      <c r="H60">
        <v>3</v>
      </c>
      <c r="I60">
        <v>4</v>
      </c>
    </row>
    <row r="61" spans="1:9" x14ac:dyDescent="0.25">
      <c r="A61" t="s">
        <v>255</v>
      </c>
      <c r="B61" t="s">
        <v>475</v>
      </c>
      <c r="C61" t="s">
        <v>59</v>
      </c>
      <c r="D61" t="s">
        <v>111</v>
      </c>
      <c r="E61" t="s">
        <v>16</v>
      </c>
      <c r="H61">
        <v>3</v>
      </c>
      <c r="I61">
        <v>3</v>
      </c>
    </row>
    <row r="62" spans="1:9" x14ac:dyDescent="0.25">
      <c r="A62" t="s">
        <v>255</v>
      </c>
      <c r="B62" t="s">
        <v>62</v>
      </c>
      <c r="C62" t="s">
        <v>29</v>
      </c>
      <c r="D62" t="s">
        <v>15</v>
      </c>
      <c r="E62" t="s">
        <v>249</v>
      </c>
      <c r="G62">
        <v>5</v>
      </c>
      <c r="H62">
        <v>1</v>
      </c>
      <c r="I62">
        <v>6</v>
      </c>
    </row>
    <row r="63" spans="1:9" x14ac:dyDescent="0.25">
      <c r="A63" t="s">
        <v>255</v>
      </c>
      <c r="B63" t="s">
        <v>62</v>
      </c>
      <c r="C63" t="s">
        <v>14</v>
      </c>
      <c r="D63" t="s">
        <v>15</v>
      </c>
      <c r="E63" t="s">
        <v>16</v>
      </c>
      <c r="F63">
        <v>1</v>
      </c>
      <c r="I63">
        <v>1</v>
      </c>
    </row>
    <row r="64" spans="1:9" x14ac:dyDescent="0.25">
      <c r="A64" t="s">
        <v>255</v>
      </c>
      <c r="B64" t="s">
        <v>127</v>
      </c>
      <c r="C64" t="s">
        <v>29</v>
      </c>
      <c r="D64" t="s">
        <v>15</v>
      </c>
      <c r="E64" t="s">
        <v>16</v>
      </c>
      <c r="G64">
        <v>2</v>
      </c>
      <c r="I64">
        <v>2</v>
      </c>
    </row>
    <row r="65" spans="1:9" x14ac:dyDescent="0.25">
      <c r="A65" t="s">
        <v>255</v>
      </c>
      <c r="B65" t="s">
        <v>127</v>
      </c>
      <c r="C65" t="s">
        <v>14</v>
      </c>
      <c r="D65" t="s">
        <v>15</v>
      </c>
      <c r="E65" t="s">
        <v>16</v>
      </c>
      <c r="G65">
        <v>1</v>
      </c>
      <c r="H65">
        <v>1</v>
      </c>
      <c r="I65">
        <v>2</v>
      </c>
    </row>
    <row r="66" spans="1:9" x14ac:dyDescent="0.25">
      <c r="A66" t="s">
        <v>255</v>
      </c>
      <c r="B66" t="s">
        <v>127</v>
      </c>
      <c r="C66" t="s">
        <v>14</v>
      </c>
      <c r="D66" t="s">
        <v>15</v>
      </c>
      <c r="E66" t="s">
        <v>249</v>
      </c>
      <c r="H66">
        <v>1</v>
      </c>
      <c r="I66">
        <v>1</v>
      </c>
    </row>
    <row r="67" spans="1:9" x14ac:dyDescent="0.25">
      <c r="A67" t="s">
        <v>255</v>
      </c>
      <c r="B67" t="s">
        <v>23</v>
      </c>
      <c r="C67" t="s">
        <v>29</v>
      </c>
      <c r="D67" t="s">
        <v>15</v>
      </c>
      <c r="E67" t="s">
        <v>249</v>
      </c>
      <c r="G67">
        <v>1</v>
      </c>
      <c r="I67">
        <v>1</v>
      </c>
    </row>
    <row r="68" spans="1:9" x14ac:dyDescent="0.25">
      <c r="A68" t="s">
        <v>255</v>
      </c>
      <c r="B68" t="s">
        <v>23</v>
      </c>
      <c r="C68" t="s">
        <v>14</v>
      </c>
      <c r="D68" t="s">
        <v>15</v>
      </c>
      <c r="E68" t="s">
        <v>16</v>
      </c>
      <c r="F68">
        <v>1</v>
      </c>
      <c r="I68">
        <v>1</v>
      </c>
    </row>
    <row r="69" spans="1:9" x14ac:dyDescent="0.25">
      <c r="A69" t="s">
        <v>255</v>
      </c>
      <c r="B69" t="s">
        <v>23</v>
      </c>
      <c r="C69" t="s">
        <v>14</v>
      </c>
      <c r="D69" t="s">
        <v>15</v>
      </c>
      <c r="E69" t="s">
        <v>249</v>
      </c>
      <c r="H69">
        <v>1</v>
      </c>
      <c r="I69">
        <v>1</v>
      </c>
    </row>
    <row r="70" spans="1:9" x14ac:dyDescent="0.25">
      <c r="A70" t="s">
        <v>471</v>
      </c>
      <c r="F70">
        <v>12</v>
      </c>
      <c r="G70">
        <v>72</v>
      </c>
      <c r="H70">
        <v>111</v>
      </c>
      <c r="I70">
        <v>195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A7C4C-A432-412B-974B-716CA70ADF86}">
  <sheetPr filterMode="1"/>
  <dimension ref="A1:O260"/>
  <sheetViews>
    <sheetView topLeftCell="E1" workbookViewId="0">
      <selection activeCell="M1" sqref="M1:O1"/>
    </sheetView>
  </sheetViews>
  <sheetFormatPr baseColWidth="10" defaultColWidth="11" defaultRowHeight="15.75" x14ac:dyDescent="0.25"/>
  <cols>
    <col min="4" max="4" width="23" customWidth="1"/>
    <col min="5" max="5" width="49.875" customWidth="1"/>
    <col min="6" max="6" width="28.5" bestFit="1" customWidth="1"/>
    <col min="7" max="7" width="38.875" bestFit="1" customWidth="1"/>
    <col min="8" max="8" width="18" bestFit="1" customWidth="1"/>
    <col min="9" max="9" width="17" bestFit="1" customWidth="1"/>
    <col min="12" max="12" width="14.125" bestFit="1" customWidth="1"/>
  </cols>
  <sheetData>
    <row r="1" spans="1:15" ht="93.75" x14ac:dyDescent="0.25">
      <c r="B1" s="6" t="s">
        <v>0</v>
      </c>
      <c r="C1" s="6" t="s">
        <v>1</v>
      </c>
      <c r="D1" s="6" t="s">
        <v>2</v>
      </c>
      <c r="E1" s="6" t="s">
        <v>3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3" t="s">
        <v>476</v>
      </c>
      <c r="N1" s="3" t="s">
        <v>477</v>
      </c>
      <c r="O1" s="3" t="s">
        <v>478</v>
      </c>
    </row>
    <row r="2" spans="1:15" hidden="1" x14ac:dyDescent="0.25">
      <c r="A2" s="15" t="str">
        <f>+TRIM(TRIM(C2)&amp;TRIM(J2)&amp;TRIM(I2)&amp;TRIM(H2)&amp;TRIM(G2))</f>
        <v>AtlanticoFácilLunes a viernes14 horas diariasPick up doble cabina 4*4</v>
      </c>
      <c r="B2" s="1">
        <v>4</v>
      </c>
      <c r="C2" s="2" t="s">
        <v>338</v>
      </c>
      <c r="D2" s="2" t="s">
        <v>339</v>
      </c>
      <c r="E2" s="2" t="s">
        <v>12</v>
      </c>
      <c r="F2" s="2" t="s">
        <v>12</v>
      </c>
      <c r="G2" s="2" t="s">
        <v>23</v>
      </c>
      <c r="H2" s="2" t="s">
        <v>14</v>
      </c>
      <c r="I2" s="2" t="s">
        <v>15</v>
      </c>
      <c r="J2" s="2" t="s">
        <v>16</v>
      </c>
      <c r="K2" s="1">
        <v>1</v>
      </c>
      <c r="L2" s="2" t="s">
        <v>17</v>
      </c>
    </row>
    <row r="3" spans="1:15" hidden="1" x14ac:dyDescent="0.25">
      <c r="A3" s="15" t="str">
        <f t="shared" ref="A3:A66" si="0">+TRIM(TRIM(C3)&amp;TRIM(J3)&amp;TRIM(I3)&amp;TRIM(H3)&amp;TRIM(G3))</f>
        <v>AtlanticoIntermedioLunes a viernes14 horas diariasCampero Camioneta 4*2</v>
      </c>
      <c r="B3" s="1">
        <v>4</v>
      </c>
      <c r="C3" s="2" t="s">
        <v>338</v>
      </c>
      <c r="D3" s="2" t="s">
        <v>340</v>
      </c>
      <c r="E3" s="2" t="s">
        <v>341</v>
      </c>
      <c r="F3" s="2" t="s">
        <v>341</v>
      </c>
      <c r="G3" s="2" t="s">
        <v>25</v>
      </c>
      <c r="H3" s="2" t="s">
        <v>14</v>
      </c>
      <c r="I3" s="2" t="s">
        <v>15</v>
      </c>
      <c r="J3" s="2" t="s">
        <v>63</v>
      </c>
      <c r="K3" s="1">
        <v>1</v>
      </c>
      <c r="L3" s="2" t="s">
        <v>119</v>
      </c>
    </row>
    <row r="4" spans="1:15" hidden="1" x14ac:dyDescent="0.25">
      <c r="A4" s="15" t="str">
        <f t="shared" si="0"/>
        <v>AtlanticoFácilLunes a viernes14 horas diariasCampero Camioneta 4*2</v>
      </c>
      <c r="B4" s="1">
        <v>4</v>
      </c>
      <c r="C4" s="2" t="s">
        <v>338</v>
      </c>
      <c r="D4" s="2" t="s">
        <v>339</v>
      </c>
      <c r="E4" s="2" t="s">
        <v>342</v>
      </c>
      <c r="F4" s="2" t="s">
        <v>342</v>
      </c>
      <c r="G4" s="2" t="s">
        <v>25</v>
      </c>
      <c r="H4" s="2" t="s">
        <v>14</v>
      </c>
      <c r="I4" s="2" t="s">
        <v>15</v>
      </c>
      <c r="J4" s="2" t="s">
        <v>16</v>
      </c>
      <c r="K4" s="1">
        <v>1</v>
      </c>
      <c r="L4" s="2" t="s">
        <v>119</v>
      </c>
    </row>
    <row r="5" spans="1:15" hidden="1" x14ac:dyDescent="0.25">
      <c r="A5" s="15" t="str">
        <f t="shared" si="0"/>
        <v>AtlanticoFácilLunes a viernes14 horas diariasCampero Camioneta 4*2</v>
      </c>
      <c r="B5" s="1">
        <v>4</v>
      </c>
      <c r="C5" s="2" t="s">
        <v>338</v>
      </c>
      <c r="D5" s="2" t="s">
        <v>339</v>
      </c>
      <c r="E5" s="2" t="s">
        <v>342</v>
      </c>
      <c r="F5" s="2" t="s">
        <v>342</v>
      </c>
      <c r="G5" s="2" t="s">
        <v>25</v>
      </c>
      <c r="H5" s="2" t="s">
        <v>14</v>
      </c>
      <c r="I5" s="2" t="s">
        <v>15</v>
      </c>
      <c r="J5" s="2" t="s">
        <v>16</v>
      </c>
      <c r="K5" s="1">
        <v>1</v>
      </c>
      <c r="L5" s="2" t="s">
        <v>119</v>
      </c>
    </row>
    <row r="6" spans="1:15" hidden="1" x14ac:dyDescent="0.25">
      <c r="A6" s="15" t="str">
        <f t="shared" si="0"/>
        <v>AtlanticoFácilLunes a viernes14 horas diariasCampero Camioneta 4*4</v>
      </c>
      <c r="B6" s="1">
        <v>4</v>
      </c>
      <c r="C6" s="2" t="s">
        <v>338</v>
      </c>
      <c r="D6" s="2" t="s">
        <v>339</v>
      </c>
      <c r="E6" s="2" t="s">
        <v>342</v>
      </c>
      <c r="F6" s="2" t="s">
        <v>342</v>
      </c>
      <c r="G6" s="2" t="s">
        <v>62</v>
      </c>
      <c r="H6" s="2" t="s">
        <v>14</v>
      </c>
      <c r="I6" s="2" t="s">
        <v>15</v>
      </c>
      <c r="J6" s="2" t="s">
        <v>16</v>
      </c>
      <c r="K6" s="1">
        <v>1</v>
      </c>
      <c r="L6" s="2" t="s">
        <v>119</v>
      </c>
    </row>
    <row r="7" spans="1:15" hidden="1" x14ac:dyDescent="0.25">
      <c r="A7" s="15" t="str">
        <f t="shared" si="0"/>
        <v>AtlanticoFácilDomingo a domingo24 horas diariasCampero Camioneta 4*2</v>
      </c>
      <c r="B7" s="1">
        <v>4</v>
      </c>
      <c r="C7" s="2" t="s">
        <v>338</v>
      </c>
      <c r="D7" s="2" t="s">
        <v>339</v>
      </c>
      <c r="E7" s="2" t="s">
        <v>12</v>
      </c>
      <c r="F7" s="2" t="s">
        <v>12</v>
      </c>
      <c r="G7" s="2" t="s">
        <v>25</v>
      </c>
      <c r="H7" s="2" t="s">
        <v>59</v>
      </c>
      <c r="I7" s="2" t="s">
        <v>30</v>
      </c>
      <c r="J7" s="2" t="s">
        <v>16</v>
      </c>
      <c r="K7" s="1">
        <v>1</v>
      </c>
      <c r="L7" s="2" t="s">
        <v>119</v>
      </c>
    </row>
    <row r="8" spans="1:15" hidden="1" x14ac:dyDescent="0.25">
      <c r="A8" s="15" t="str">
        <f t="shared" si="0"/>
        <v>AtlanticoFácilLunes a viernes14 horas diariasCampero Camioneta 4*4</v>
      </c>
      <c r="B8" s="1">
        <v>4</v>
      </c>
      <c r="C8" s="2" t="s">
        <v>338</v>
      </c>
      <c r="D8" s="2" t="s">
        <v>339</v>
      </c>
      <c r="E8" s="2" t="s">
        <v>343</v>
      </c>
      <c r="F8" s="2" t="s">
        <v>343</v>
      </c>
      <c r="G8" s="2" t="s">
        <v>62</v>
      </c>
      <c r="H8" s="2" t="s">
        <v>14</v>
      </c>
      <c r="I8" s="2" t="s">
        <v>15</v>
      </c>
      <c r="J8" s="2" t="s">
        <v>16</v>
      </c>
      <c r="K8" s="1">
        <v>1</v>
      </c>
      <c r="L8" s="2" t="s">
        <v>119</v>
      </c>
    </row>
    <row r="9" spans="1:15" hidden="1" x14ac:dyDescent="0.25">
      <c r="A9" s="15" t="str">
        <f t="shared" si="0"/>
        <v>AtlanticoFácilLunes a viernes14 horas diariasCampero Camioneta 4*4</v>
      </c>
      <c r="B9" s="1">
        <v>4</v>
      </c>
      <c r="C9" s="2" t="s">
        <v>338</v>
      </c>
      <c r="D9" s="2" t="s">
        <v>339</v>
      </c>
      <c r="E9" s="2" t="s">
        <v>343</v>
      </c>
      <c r="F9" s="2" t="s">
        <v>343</v>
      </c>
      <c r="G9" s="2" t="s">
        <v>62</v>
      </c>
      <c r="H9" s="2" t="s">
        <v>14</v>
      </c>
      <c r="I9" s="2" t="s">
        <v>15</v>
      </c>
      <c r="J9" s="2" t="s">
        <v>16</v>
      </c>
      <c r="K9" s="1">
        <v>1</v>
      </c>
      <c r="L9" s="2" t="s">
        <v>119</v>
      </c>
    </row>
    <row r="10" spans="1:15" hidden="1" x14ac:dyDescent="0.25">
      <c r="A10" s="15" t="str">
        <f t="shared" si="0"/>
        <v>AtlanticoFácilLunes a viernes14 horas diariasCampero Camioneta 4*4</v>
      </c>
      <c r="B10" s="1">
        <v>4</v>
      </c>
      <c r="C10" s="2" t="s">
        <v>338</v>
      </c>
      <c r="D10" s="2" t="s">
        <v>339</v>
      </c>
      <c r="E10" s="2" t="s">
        <v>344</v>
      </c>
      <c r="F10" s="2" t="s">
        <v>344</v>
      </c>
      <c r="G10" s="2" t="s">
        <v>62</v>
      </c>
      <c r="H10" s="2" t="s">
        <v>14</v>
      </c>
      <c r="I10" s="2" t="s">
        <v>15</v>
      </c>
      <c r="J10" s="2" t="s">
        <v>16</v>
      </c>
      <c r="K10" s="1">
        <v>1</v>
      </c>
      <c r="L10" s="2" t="s">
        <v>119</v>
      </c>
    </row>
    <row r="11" spans="1:15" hidden="1" x14ac:dyDescent="0.25">
      <c r="A11" s="15" t="str">
        <f t="shared" si="0"/>
        <v>AtlanticoFácilLunes a viernes14 horas diariasCampero Camioneta 4*4</v>
      </c>
      <c r="B11" s="1">
        <v>4</v>
      </c>
      <c r="C11" s="2" t="s">
        <v>338</v>
      </c>
      <c r="D11" s="2" t="s">
        <v>339</v>
      </c>
      <c r="E11" s="2" t="s">
        <v>344</v>
      </c>
      <c r="F11" s="2" t="s">
        <v>344</v>
      </c>
      <c r="G11" s="2" t="s">
        <v>62</v>
      </c>
      <c r="H11" s="2" t="s">
        <v>14</v>
      </c>
      <c r="I11" s="2" t="s">
        <v>15</v>
      </c>
      <c r="J11" s="2" t="s">
        <v>16</v>
      </c>
      <c r="K11" s="1">
        <v>1</v>
      </c>
      <c r="L11" s="2" t="s">
        <v>119</v>
      </c>
    </row>
    <row r="12" spans="1:15" hidden="1" x14ac:dyDescent="0.25">
      <c r="A12" s="15" t="str">
        <f t="shared" si="0"/>
        <v>AtlanticoFácilLunes a viernes14 horas diariasCampero Camioneta 4*4</v>
      </c>
      <c r="B12" s="1">
        <v>4</v>
      </c>
      <c r="C12" s="2" t="s">
        <v>338</v>
      </c>
      <c r="D12" s="2" t="s">
        <v>339</v>
      </c>
      <c r="E12" s="2" t="s">
        <v>345</v>
      </c>
      <c r="F12" s="2" t="s">
        <v>345</v>
      </c>
      <c r="G12" s="2" t="s">
        <v>62</v>
      </c>
      <c r="H12" s="2" t="s">
        <v>14</v>
      </c>
      <c r="I12" s="2" t="s">
        <v>15</v>
      </c>
      <c r="J12" s="2" t="s">
        <v>16</v>
      </c>
      <c r="K12" s="1">
        <v>1</v>
      </c>
      <c r="L12" s="2" t="s">
        <v>119</v>
      </c>
    </row>
    <row r="13" spans="1:15" hidden="1" x14ac:dyDescent="0.25">
      <c r="A13" s="15" t="str">
        <f t="shared" si="0"/>
        <v>AtlanticoFácilLunes a viernes14 horas diariasCampero Camioneta 4*4</v>
      </c>
      <c r="B13" s="1">
        <v>4</v>
      </c>
      <c r="C13" s="2" t="s">
        <v>338</v>
      </c>
      <c r="D13" s="2" t="s">
        <v>339</v>
      </c>
      <c r="E13" s="2" t="s">
        <v>345</v>
      </c>
      <c r="F13" s="2" t="s">
        <v>345</v>
      </c>
      <c r="G13" s="2" t="s">
        <v>62</v>
      </c>
      <c r="H13" s="2" t="s">
        <v>14</v>
      </c>
      <c r="I13" s="2" t="s">
        <v>15</v>
      </c>
      <c r="J13" s="2" t="s">
        <v>16</v>
      </c>
      <c r="K13" s="1">
        <v>1</v>
      </c>
      <c r="L13" s="2" t="s">
        <v>119</v>
      </c>
    </row>
    <row r="14" spans="1:15" hidden="1" x14ac:dyDescent="0.25">
      <c r="A14" s="15" t="str">
        <f t="shared" si="0"/>
        <v>AtlanticoFácilLunes a viernes14 horas diariasCampero Camioneta 4*4</v>
      </c>
      <c r="B14" s="1">
        <v>4</v>
      </c>
      <c r="C14" s="2" t="s">
        <v>338</v>
      </c>
      <c r="D14" s="2" t="s">
        <v>339</v>
      </c>
      <c r="E14" s="2" t="s">
        <v>346</v>
      </c>
      <c r="F14" s="2" t="s">
        <v>346</v>
      </c>
      <c r="G14" s="2" t="s">
        <v>62</v>
      </c>
      <c r="H14" s="2" t="s">
        <v>14</v>
      </c>
      <c r="I14" s="2" t="s">
        <v>15</v>
      </c>
      <c r="J14" s="2" t="s">
        <v>16</v>
      </c>
      <c r="K14" s="1">
        <v>1</v>
      </c>
      <c r="L14" s="2" t="s">
        <v>119</v>
      </c>
    </row>
    <row r="15" spans="1:15" hidden="1" x14ac:dyDescent="0.25">
      <c r="A15" s="15" t="str">
        <f t="shared" si="0"/>
        <v>AtlanticoFácilDomingo a domingo24 horas diariasCampero Camioneta 4*2</v>
      </c>
      <c r="B15" s="1">
        <v>4</v>
      </c>
      <c r="C15" s="2" t="s">
        <v>338</v>
      </c>
      <c r="D15" s="2" t="s">
        <v>339</v>
      </c>
      <c r="E15" s="2" t="s">
        <v>12</v>
      </c>
      <c r="F15" s="2" t="s">
        <v>12</v>
      </c>
      <c r="G15" s="2" t="s">
        <v>25</v>
      </c>
      <c r="H15" s="2" t="s">
        <v>59</v>
      </c>
      <c r="I15" s="2" t="s">
        <v>30</v>
      </c>
      <c r="J15" s="2" t="s">
        <v>16</v>
      </c>
      <c r="K15" s="1">
        <v>1</v>
      </c>
      <c r="L15" s="2" t="s">
        <v>119</v>
      </c>
    </row>
    <row r="16" spans="1:15" hidden="1" x14ac:dyDescent="0.25">
      <c r="A16" s="15" t="str">
        <f t="shared" si="0"/>
        <v>AtlanticoFácilDomingo a domingo24 horas diariasCampero Camioneta 4*2</v>
      </c>
      <c r="B16" s="1">
        <v>4</v>
      </c>
      <c r="C16" s="2" t="s">
        <v>338</v>
      </c>
      <c r="D16" s="2" t="s">
        <v>339</v>
      </c>
      <c r="E16" s="2" t="s">
        <v>12</v>
      </c>
      <c r="F16" s="2" t="s">
        <v>12</v>
      </c>
      <c r="G16" s="2" t="s">
        <v>25</v>
      </c>
      <c r="H16" s="2" t="s">
        <v>59</v>
      </c>
      <c r="I16" s="2" t="s">
        <v>30</v>
      </c>
      <c r="J16" s="2" t="s">
        <v>16</v>
      </c>
      <c r="K16" s="1">
        <v>1</v>
      </c>
      <c r="L16" s="2" t="s">
        <v>119</v>
      </c>
    </row>
    <row r="17" spans="1:12" hidden="1" x14ac:dyDescent="0.25">
      <c r="A17" s="15" t="str">
        <f t="shared" si="0"/>
        <v>AtlanticoFácilDomingo a domingo24 horas diariasCampero Camioneta 4*2</v>
      </c>
      <c r="B17" s="1">
        <v>4</v>
      </c>
      <c r="C17" s="2" t="s">
        <v>338</v>
      </c>
      <c r="D17" s="2" t="s">
        <v>339</v>
      </c>
      <c r="E17" s="2" t="s">
        <v>12</v>
      </c>
      <c r="F17" s="2" t="s">
        <v>12</v>
      </c>
      <c r="G17" s="2" t="s">
        <v>25</v>
      </c>
      <c r="H17" s="2" t="s">
        <v>59</v>
      </c>
      <c r="I17" s="2" t="s">
        <v>30</v>
      </c>
      <c r="J17" s="2" t="s">
        <v>16</v>
      </c>
      <c r="K17" s="1">
        <v>1</v>
      </c>
      <c r="L17" s="2" t="s">
        <v>119</v>
      </c>
    </row>
    <row r="18" spans="1:12" hidden="1" x14ac:dyDescent="0.25">
      <c r="A18" s="15" t="str">
        <f t="shared" si="0"/>
        <v>AtlanticoFácilLunes a viernes14 horas diariasCampero Camioneta 4*4</v>
      </c>
      <c r="B18" s="1">
        <v>4</v>
      </c>
      <c r="C18" s="2" t="s">
        <v>338</v>
      </c>
      <c r="D18" s="2" t="s">
        <v>339</v>
      </c>
      <c r="E18" s="2" t="s">
        <v>343</v>
      </c>
      <c r="F18" s="2" t="s">
        <v>343</v>
      </c>
      <c r="G18" s="2" t="s">
        <v>62</v>
      </c>
      <c r="H18" s="2" t="s">
        <v>14</v>
      </c>
      <c r="I18" s="2" t="s">
        <v>15</v>
      </c>
      <c r="J18" s="2" t="s">
        <v>16</v>
      </c>
      <c r="K18" s="1">
        <v>1</v>
      </c>
      <c r="L18" s="2" t="s">
        <v>119</v>
      </c>
    </row>
    <row r="19" spans="1:12" hidden="1" x14ac:dyDescent="0.25">
      <c r="A19" s="15" t="str">
        <f t="shared" si="0"/>
        <v>AtlanticoFácilLunes a viernes14 horas diariasCampero Camioneta 4*4</v>
      </c>
      <c r="B19" s="1">
        <v>4</v>
      </c>
      <c r="C19" s="2" t="s">
        <v>338</v>
      </c>
      <c r="D19" s="2" t="s">
        <v>339</v>
      </c>
      <c r="E19" s="2" t="s">
        <v>12</v>
      </c>
      <c r="F19" s="2" t="s">
        <v>12</v>
      </c>
      <c r="G19" s="2" t="s">
        <v>62</v>
      </c>
      <c r="H19" s="2" t="s">
        <v>14</v>
      </c>
      <c r="I19" s="2" t="s">
        <v>15</v>
      </c>
      <c r="J19" s="2" t="s">
        <v>16</v>
      </c>
      <c r="K19" s="1">
        <v>1</v>
      </c>
      <c r="L19" s="2" t="s">
        <v>119</v>
      </c>
    </row>
    <row r="20" spans="1:12" hidden="1" x14ac:dyDescent="0.25">
      <c r="A20" s="15" t="str">
        <f t="shared" si="0"/>
        <v>AtlanticoFácilLunes a viernes14 horas diariasPick up doble cabina 4*2</v>
      </c>
      <c r="B20" s="1">
        <v>4</v>
      </c>
      <c r="C20" s="2" t="s">
        <v>338</v>
      </c>
      <c r="D20" s="2" t="s">
        <v>339</v>
      </c>
      <c r="E20" s="2" t="s">
        <v>343</v>
      </c>
      <c r="F20" s="2" t="s">
        <v>343</v>
      </c>
      <c r="G20" s="2" t="s">
        <v>127</v>
      </c>
      <c r="H20" s="2" t="s">
        <v>14</v>
      </c>
      <c r="I20" s="2" t="s">
        <v>15</v>
      </c>
      <c r="J20" s="2" t="s">
        <v>16</v>
      </c>
      <c r="K20" s="1">
        <v>1</v>
      </c>
      <c r="L20" s="2" t="s">
        <v>119</v>
      </c>
    </row>
    <row r="21" spans="1:12" hidden="1" x14ac:dyDescent="0.25">
      <c r="A21" s="15" t="str">
        <f t="shared" si="0"/>
        <v>AtlanticoFácilLunes a viernes14 horas diariasPick up doble cabina 4*2</v>
      </c>
      <c r="B21" s="1">
        <v>4</v>
      </c>
      <c r="C21" s="2" t="s">
        <v>338</v>
      </c>
      <c r="D21" s="2" t="s">
        <v>339</v>
      </c>
      <c r="E21" s="2" t="s">
        <v>343</v>
      </c>
      <c r="F21" s="2" t="s">
        <v>343</v>
      </c>
      <c r="G21" s="2" t="s">
        <v>127</v>
      </c>
      <c r="H21" s="2" t="s">
        <v>14</v>
      </c>
      <c r="I21" s="2" t="s">
        <v>15</v>
      </c>
      <c r="J21" s="2" t="s">
        <v>16</v>
      </c>
      <c r="K21" s="1">
        <v>1</v>
      </c>
      <c r="L21" s="2" t="s">
        <v>119</v>
      </c>
    </row>
    <row r="22" spans="1:12" hidden="1" x14ac:dyDescent="0.25">
      <c r="A22" s="15" t="str">
        <f t="shared" si="0"/>
        <v>AtlanticoFácilLunes a viernes14 horas diariasPick up doble cabina 4*4</v>
      </c>
      <c r="B22" s="1">
        <v>4</v>
      </c>
      <c r="C22" s="2" t="s">
        <v>338</v>
      </c>
      <c r="D22" s="2" t="s">
        <v>339</v>
      </c>
      <c r="E22" s="2" t="s">
        <v>346</v>
      </c>
      <c r="F22" s="2" t="s">
        <v>346</v>
      </c>
      <c r="G22" s="2" t="s">
        <v>23</v>
      </c>
      <c r="H22" s="2" t="s">
        <v>14</v>
      </c>
      <c r="I22" s="2" t="s">
        <v>15</v>
      </c>
      <c r="J22" s="2" t="s">
        <v>16</v>
      </c>
      <c r="K22" s="1">
        <v>1</v>
      </c>
      <c r="L22" s="2" t="s">
        <v>119</v>
      </c>
    </row>
    <row r="23" spans="1:12" hidden="1" x14ac:dyDescent="0.25">
      <c r="A23" s="15" t="str">
        <f t="shared" si="0"/>
        <v>AtlanticoFácilLunes a viernes14 horas diariasCampero Camioneta 4*4</v>
      </c>
      <c r="B23" s="1">
        <v>4</v>
      </c>
      <c r="C23" s="2" t="s">
        <v>338</v>
      </c>
      <c r="D23" s="2" t="s">
        <v>339</v>
      </c>
      <c r="E23" s="2" t="s">
        <v>345</v>
      </c>
      <c r="F23" s="2" t="s">
        <v>345</v>
      </c>
      <c r="G23" s="2" t="s">
        <v>62</v>
      </c>
      <c r="H23" s="2" t="s">
        <v>14</v>
      </c>
      <c r="I23" s="2" t="s">
        <v>15</v>
      </c>
      <c r="J23" s="2" t="s">
        <v>16</v>
      </c>
      <c r="K23" s="1">
        <v>1</v>
      </c>
      <c r="L23" s="2" t="s">
        <v>119</v>
      </c>
    </row>
    <row r="24" spans="1:12" hidden="1" x14ac:dyDescent="0.25">
      <c r="A24" s="15" t="str">
        <f t="shared" si="0"/>
        <v>AtlanticoIntermedioLunes a viernes12 Horas diariasCampero Camioneta 4*4</v>
      </c>
      <c r="B24" s="1">
        <v>4</v>
      </c>
      <c r="C24" s="2" t="s">
        <v>338</v>
      </c>
      <c r="D24" s="2" t="s">
        <v>340</v>
      </c>
      <c r="E24" s="2" t="s">
        <v>341</v>
      </c>
      <c r="F24" s="2" t="s">
        <v>341</v>
      </c>
      <c r="G24" s="2" t="s">
        <v>37</v>
      </c>
      <c r="H24" s="2" t="s">
        <v>29</v>
      </c>
      <c r="I24" s="2" t="s">
        <v>15</v>
      </c>
      <c r="J24" s="2" t="s">
        <v>63</v>
      </c>
      <c r="K24" s="1">
        <v>1</v>
      </c>
      <c r="L24" s="2" t="s">
        <v>43</v>
      </c>
    </row>
    <row r="25" spans="1:12" hidden="1" x14ac:dyDescent="0.25">
      <c r="A25" s="15" t="str">
        <f t="shared" si="0"/>
        <v>AtlanticoIntermedioLunes a viernes12 Horas diariasCampero Camioneta 4*4</v>
      </c>
      <c r="B25" s="1">
        <v>4</v>
      </c>
      <c r="C25" s="2" t="s">
        <v>338</v>
      </c>
      <c r="D25" s="2" t="s">
        <v>340</v>
      </c>
      <c r="E25" s="2" t="s">
        <v>341</v>
      </c>
      <c r="F25" s="2" t="s">
        <v>341</v>
      </c>
      <c r="G25" s="2" t="s">
        <v>37</v>
      </c>
      <c r="H25" s="2" t="s">
        <v>29</v>
      </c>
      <c r="I25" s="2" t="s">
        <v>15</v>
      </c>
      <c r="J25" s="2" t="s">
        <v>63</v>
      </c>
      <c r="K25" s="1">
        <v>1</v>
      </c>
      <c r="L25" s="2" t="s">
        <v>43</v>
      </c>
    </row>
    <row r="26" spans="1:12" hidden="1" x14ac:dyDescent="0.25">
      <c r="A26" s="15" t="str">
        <f t="shared" si="0"/>
        <v>AtlanticoFácilLunes a viernes12 Horas diariasCampero Camioneta 4*4</v>
      </c>
      <c r="B26" s="1">
        <v>4</v>
      </c>
      <c r="C26" s="2" t="s">
        <v>338</v>
      </c>
      <c r="D26" s="2" t="s">
        <v>339</v>
      </c>
      <c r="E26" s="2" t="s">
        <v>347</v>
      </c>
      <c r="F26" s="2" t="s">
        <v>347</v>
      </c>
      <c r="G26" s="2" t="s">
        <v>37</v>
      </c>
      <c r="H26" s="2" t="s">
        <v>29</v>
      </c>
      <c r="I26" s="2" t="s">
        <v>15</v>
      </c>
      <c r="J26" s="2" t="s">
        <v>16</v>
      </c>
      <c r="K26" s="1">
        <v>1</v>
      </c>
      <c r="L26" s="2" t="s">
        <v>43</v>
      </c>
    </row>
    <row r="27" spans="1:12" hidden="1" x14ac:dyDescent="0.25">
      <c r="A27" s="15" t="str">
        <f t="shared" si="0"/>
        <v>AtlanticoFácilLunes a viernes12 Horas diariasCampero Camioneta 4*4</v>
      </c>
      <c r="B27" s="1">
        <v>4</v>
      </c>
      <c r="C27" s="2" t="s">
        <v>338</v>
      </c>
      <c r="D27" s="2" t="s">
        <v>339</v>
      </c>
      <c r="E27" s="2" t="s">
        <v>347</v>
      </c>
      <c r="F27" s="2" t="s">
        <v>347</v>
      </c>
      <c r="G27" s="2" t="s">
        <v>37</v>
      </c>
      <c r="H27" s="2" t="s">
        <v>29</v>
      </c>
      <c r="I27" s="2" t="s">
        <v>15</v>
      </c>
      <c r="J27" s="2" t="s">
        <v>16</v>
      </c>
      <c r="K27" s="1">
        <v>1</v>
      </c>
      <c r="L27" s="2" t="s">
        <v>43</v>
      </c>
    </row>
    <row r="28" spans="1:12" hidden="1" x14ac:dyDescent="0.25">
      <c r="A28" s="15" t="str">
        <f t="shared" si="0"/>
        <v>AtlanticoFácilLunes a viernes12 Horas diariasCampero Camioneta 4*4</v>
      </c>
      <c r="B28" s="1">
        <v>4</v>
      </c>
      <c r="C28" s="2" t="s">
        <v>338</v>
      </c>
      <c r="D28" s="2" t="s">
        <v>339</v>
      </c>
      <c r="E28" s="2" t="s">
        <v>12</v>
      </c>
      <c r="F28" s="2" t="s">
        <v>12</v>
      </c>
      <c r="G28" s="2" t="s">
        <v>37</v>
      </c>
      <c r="H28" s="2" t="s">
        <v>29</v>
      </c>
      <c r="I28" s="2" t="s">
        <v>15</v>
      </c>
      <c r="J28" s="2" t="s">
        <v>16</v>
      </c>
      <c r="K28" s="1">
        <v>1</v>
      </c>
      <c r="L28" s="2" t="s">
        <v>43</v>
      </c>
    </row>
    <row r="29" spans="1:12" hidden="1" x14ac:dyDescent="0.25">
      <c r="A29" s="15" t="str">
        <f t="shared" si="0"/>
        <v>AtlanticoFácilLunes a viernes12 Horas diariasCampero Camioneta 4*2</v>
      </c>
      <c r="B29" s="1">
        <v>4</v>
      </c>
      <c r="C29" s="2" t="s">
        <v>338</v>
      </c>
      <c r="D29" s="2" t="s">
        <v>339</v>
      </c>
      <c r="E29" s="2" t="s">
        <v>348</v>
      </c>
      <c r="F29" s="2" t="s">
        <v>348</v>
      </c>
      <c r="G29" s="2" t="s">
        <v>25</v>
      </c>
      <c r="H29" s="2" t="s">
        <v>29</v>
      </c>
      <c r="I29" s="2" t="s">
        <v>15</v>
      </c>
      <c r="J29" s="2" t="s">
        <v>16</v>
      </c>
      <c r="K29" s="1">
        <v>1</v>
      </c>
      <c r="L29" s="2" t="s">
        <v>43</v>
      </c>
    </row>
    <row r="30" spans="1:12" hidden="1" x14ac:dyDescent="0.25">
      <c r="A30" s="15" t="str">
        <f t="shared" si="0"/>
        <v>AtlanticoFácilLunes a viernes12 Horas diariasCampero Camioneta 4*2</v>
      </c>
      <c r="B30" s="1">
        <v>4</v>
      </c>
      <c r="C30" s="2" t="s">
        <v>338</v>
      </c>
      <c r="D30" s="2" t="s">
        <v>339</v>
      </c>
      <c r="E30" s="2" t="s">
        <v>343</v>
      </c>
      <c r="F30" s="2" t="s">
        <v>343</v>
      </c>
      <c r="G30" s="2" t="s">
        <v>25</v>
      </c>
      <c r="H30" s="2" t="s">
        <v>29</v>
      </c>
      <c r="I30" s="2" t="s">
        <v>15</v>
      </c>
      <c r="J30" s="2" t="s">
        <v>16</v>
      </c>
      <c r="K30" s="1">
        <v>1</v>
      </c>
      <c r="L30" s="2" t="s">
        <v>43</v>
      </c>
    </row>
    <row r="31" spans="1:12" hidden="1" x14ac:dyDescent="0.25">
      <c r="A31" s="15" t="str">
        <f t="shared" si="0"/>
        <v>AtlanticoFácilLunes a viernes12 Horas diariasCampero Camioneta 4*4</v>
      </c>
      <c r="B31" s="1">
        <v>4</v>
      </c>
      <c r="C31" s="2" t="s">
        <v>338</v>
      </c>
      <c r="D31" s="2" t="s">
        <v>339</v>
      </c>
      <c r="E31" s="2" t="s">
        <v>349</v>
      </c>
      <c r="F31" s="2" t="s">
        <v>349</v>
      </c>
      <c r="G31" s="2" t="s">
        <v>37</v>
      </c>
      <c r="H31" s="2" t="s">
        <v>29</v>
      </c>
      <c r="I31" s="2" t="s">
        <v>15</v>
      </c>
      <c r="J31" s="2" t="s">
        <v>16</v>
      </c>
      <c r="K31" s="1">
        <v>1</v>
      </c>
      <c r="L31" s="2" t="s">
        <v>43</v>
      </c>
    </row>
    <row r="32" spans="1:12" hidden="1" x14ac:dyDescent="0.25">
      <c r="A32" s="15" t="str">
        <f t="shared" si="0"/>
        <v>AtlanticoFácilLunes a viernes12 Horas diariasCampero Camioneta 4*4</v>
      </c>
      <c r="B32" s="1">
        <v>4</v>
      </c>
      <c r="C32" s="2" t="s">
        <v>338</v>
      </c>
      <c r="D32" s="2" t="s">
        <v>339</v>
      </c>
      <c r="E32" s="2" t="s">
        <v>349</v>
      </c>
      <c r="F32" s="2" t="s">
        <v>349</v>
      </c>
      <c r="G32" s="2" t="s">
        <v>37</v>
      </c>
      <c r="H32" s="2" t="s">
        <v>29</v>
      </c>
      <c r="I32" s="2" t="s">
        <v>15</v>
      </c>
      <c r="J32" s="2" t="s">
        <v>16</v>
      </c>
      <c r="K32" s="1">
        <v>1</v>
      </c>
      <c r="L32" s="2" t="s">
        <v>43</v>
      </c>
    </row>
    <row r="33" spans="1:12" hidden="1" x14ac:dyDescent="0.25">
      <c r="A33" s="15" t="str">
        <f t="shared" si="0"/>
        <v>AtlanticoFácilLunes a viernes12 Horas diariasCampero Camioneta 4*2</v>
      </c>
      <c r="B33" s="1">
        <v>4</v>
      </c>
      <c r="C33" s="2" t="s">
        <v>338</v>
      </c>
      <c r="D33" s="2" t="s">
        <v>339</v>
      </c>
      <c r="E33" s="2" t="s">
        <v>344</v>
      </c>
      <c r="F33" s="2" t="s">
        <v>344</v>
      </c>
      <c r="G33" s="2" t="s">
        <v>25</v>
      </c>
      <c r="H33" s="2" t="s">
        <v>29</v>
      </c>
      <c r="I33" s="2" t="s">
        <v>15</v>
      </c>
      <c r="J33" s="2" t="s">
        <v>16</v>
      </c>
      <c r="K33" s="1">
        <v>1</v>
      </c>
      <c r="L33" s="2" t="s">
        <v>43</v>
      </c>
    </row>
    <row r="34" spans="1:12" hidden="1" x14ac:dyDescent="0.25">
      <c r="A34" s="15" t="str">
        <f t="shared" si="0"/>
        <v>AtlanticoFácilLunes a viernes12 Horas diariasCampero Camioneta 4*2</v>
      </c>
      <c r="B34" s="1">
        <v>4</v>
      </c>
      <c r="C34" s="2" t="s">
        <v>338</v>
      </c>
      <c r="D34" s="2" t="s">
        <v>339</v>
      </c>
      <c r="E34" s="2" t="s">
        <v>344</v>
      </c>
      <c r="F34" s="2" t="s">
        <v>344</v>
      </c>
      <c r="G34" s="2" t="s">
        <v>25</v>
      </c>
      <c r="H34" s="2" t="s">
        <v>29</v>
      </c>
      <c r="I34" s="2" t="s">
        <v>15</v>
      </c>
      <c r="J34" s="2" t="s">
        <v>16</v>
      </c>
      <c r="K34" s="1">
        <v>1</v>
      </c>
      <c r="L34" s="2" t="s">
        <v>43</v>
      </c>
    </row>
    <row r="35" spans="1:12" hidden="1" x14ac:dyDescent="0.25">
      <c r="A35" s="15" t="str">
        <f t="shared" si="0"/>
        <v>AtlanticoFácilLunes a viernes12 Horas diariasCampero Camioneta 4*2</v>
      </c>
      <c r="B35" s="1">
        <v>4</v>
      </c>
      <c r="C35" s="2" t="s">
        <v>338</v>
      </c>
      <c r="D35" s="2" t="s">
        <v>339</v>
      </c>
      <c r="E35" s="2" t="s">
        <v>345</v>
      </c>
      <c r="F35" s="2" t="s">
        <v>345</v>
      </c>
      <c r="G35" s="2" t="s">
        <v>25</v>
      </c>
      <c r="H35" s="2" t="s">
        <v>29</v>
      </c>
      <c r="I35" s="2" t="s">
        <v>15</v>
      </c>
      <c r="J35" s="2" t="s">
        <v>16</v>
      </c>
      <c r="K35" s="1">
        <v>1</v>
      </c>
      <c r="L35" s="2" t="s">
        <v>43</v>
      </c>
    </row>
    <row r="36" spans="1:12" hidden="1" x14ac:dyDescent="0.25">
      <c r="A36" s="15" t="str">
        <f t="shared" si="0"/>
        <v>AtlanticoFácilLunes a viernes12 Horas diariasCampero Camioneta 4*2</v>
      </c>
      <c r="B36" s="1">
        <v>4</v>
      </c>
      <c r="C36" s="2" t="s">
        <v>338</v>
      </c>
      <c r="D36" s="2" t="s">
        <v>339</v>
      </c>
      <c r="E36" s="2" t="s">
        <v>345</v>
      </c>
      <c r="F36" s="2" t="s">
        <v>345</v>
      </c>
      <c r="G36" s="2" t="s">
        <v>25</v>
      </c>
      <c r="H36" s="2" t="s">
        <v>29</v>
      </c>
      <c r="I36" s="2" t="s">
        <v>15</v>
      </c>
      <c r="J36" s="2" t="s">
        <v>16</v>
      </c>
      <c r="K36" s="1">
        <v>1</v>
      </c>
      <c r="L36" s="2" t="s">
        <v>43</v>
      </c>
    </row>
    <row r="37" spans="1:12" hidden="1" x14ac:dyDescent="0.25">
      <c r="A37" s="15" t="str">
        <f t="shared" si="0"/>
        <v>AtlanticoFácilLunes a viernes12 Horas diariasCampero Camioneta 4*2</v>
      </c>
      <c r="B37" s="1">
        <v>4</v>
      </c>
      <c r="C37" s="2" t="s">
        <v>338</v>
      </c>
      <c r="D37" s="2" t="s">
        <v>339</v>
      </c>
      <c r="E37" s="2" t="s">
        <v>346</v>
      </c>
      <c r="F37" s="2" t="s">
        <v>346</v>
      </c>
      <c r="G37" s="2" t="s">
        <v>25</v>
      </c>
      <c r="H37" s="2" t="s">
        <v>29</v>
      </c>
      <c r="I37" s="2" t="s">
        <v>15</v>
      </c>
      <c r="J37" s="2" t="s">
        <v>16</v>
      </c>
      <c r="K37" s="1">
        <v>1</v>
      </c>
      <c r="L37" s="2" t="s">
        <v>43</v>
      </c>
    </row>
    <row r="38" spans="1:12" hidden="1" x14ac:dyDescent="0.25">
      <c r="A38" s="15" t="str">
        <f t="shared" si="0"/>
        <v>AtlanticoFácilLunes a viernes12 Horas diariasCampero Camioneta 4*2</v>
      </c>
      <c r="B38" s="1">
        <v>4</v>
      </c>
      <c r="C38" s="2" t="s">
        <v>338</v>
      </c>
      <c r="D38" s="2" t="s">
        <v>339</v>
      </c>
      <c r="E38" s="2" t="s">
        <v>346</v>
      </c>
      <c r="F38" s="2" t="s">
        <v>346</v>
      </c>
      <c r="G38" s="2" t="s">
        <v>25</v>
      </c>
      <c r="H38" s="2" t="s">
        <v>29</v>
      </c>
      <c r="I38" s="2" t="s">
        <v>15</v>
      </c>
      <c r="J38" s="2" t="s">
        <v>16</v>
      </c>
      <c r="K38" s="1">
        <v>1</v>
      </c>
      <c r="L38" s="2" t="s">
        <v>43</v>
      </c>
    </row>
    <row r="39" spans="1:12" hidden="1" x14ac:dyDescent="0.25">
      <c r="A39" s="15" t="str">
        <f t="shared" si="0"/>
        <v>AtlanticoFácilLunes a viernes12 Horas diariasCampero Camioneta 4*4</v>
      </c>
      <c r="B39" s="1">
        <v>4</v>
      </c>
      <c r="C39" s="2" t="s">
        <v>338</v>
      </c>
      <c r="D39" s="2" t="s">
        <v>339</v>
      </c>
      <c r="E39" s="2" t="s">
        <v>12</v>
      </c>
      <c r="F39" s="2" t="s">
        <v>12</v>
      </c>
      <c r="G39" s="2" t="s">
        <v>37</v>
      </c>
      <c r="H39" s="2" t="s">
        <v>29</v>
      </c>
      <c r="I39" s="2" t="s">
        <v>15</v>
      </c>
      <c r="J39" s="2" t="s">
        <v>16</v>
      </c>
      <c r="K39" s="1">
        <v>1</v>
      </c>
      <c r="L39" s="2" t="s">
        <v>43</v>
      </c>
    </row>
    <row r="40" spans="1:12" hidden="1" x14ac:dyDescent="0.25">
      <c r="A40" s="15" t="str">
        <f t="shared" si="0"/>
        <v>BolivarFácilLunes a viernes14 horas diariasCampero Camioneta 4*2</v>
      </c>
      <c r="B40" s="1">
        <v>4</v>
      </c>
      <c r="C40" s="2" t="s">
        <v>350</v>
      </c>
      <c r="D40" s="2" t="s">
        <v>351</v>
      </c>
      <c r="E40" s="2" t="s">
        <v>34</v>
      </c>
      <c r="F40" s="2" t="s">
        <v>34</v>
      </c>
      <c r="G40" s="2" t="s">
        <v>25</v>
      </c>
      <c r="H40" s="2" t="s">
        <v>14</v>
      </c>
      <c r="I40" s="2" t="s">
        <v>15</v>
      </c>
      <c r="J40" s="2" t="s">
        <v>16</v>
      </c>
      <c r="K40" s="1">
        <v>1</v>
      </c>
      <c r="L40" s="2" t="s">
        <v>17</v>
      </c>
    </row>
    <row r="41" spans="1:12" hidden="1" x14ac:dyDescent="0.25">
      <c r="A41" s="15" t="str">
        <f t="shared" si="0"/>
        <v>BolivarFácilLunes a viernes14 horas diariasCampero Camioneta 4*4</v>
      </c>
      <c r="B41" s="1">
        <v>4</v>
      </c>
      <c r="C41" s="2" t="s">
        <v>350</v>
      </c>
      <c r="D41" s="2" t="s">
        <v>351</v>
      </c>
      <c r="E41" s="2" t="s">
        <v>352</v>
      </c>
      <c r="F41" s="2" t="s">
        <v>352</v>
      </c>
      <c r="G41" s="2" t="s">
        <v>62</v>
      </c>
      <c r="H41" s="2" t="s">
        <v>14</v>
      </c>
      <c r="I41" s="2" t="s">
        <v>15</v>
      </c>
      <c r="J41" s="2" t="s">
        <v>16</v>
      </c>
      <c r="K41" s="1">
        <v>1</v>
      </c>
      <c r="L41" s="2" t="s">
        <v>119</v>
      </c>
    </row>
    <row r="42" spans="1:12" hidden="1" x14ac:dyDescent="0.25">
      <c r="A42" s="15" t="str">
        <f t="shared" si="0"/>
        <v>BolivarIntermedioLunes a viernes14 horas diariasCampero Camioneta 4*4</v>
      </c>
      <c r="B42" s="1">
        <v>4</v>
      </c>
      <c r="C42" s="2" t="s">
        <v>350</v>
      </c>
      <c r="D42" s="2" t="s">
        <v>353</v>
      </c>
      <c r="E42" s="2" t="s">
        <v>354</v>
      </c>
      <c r="F42" s="2" t="s">
        <v>354</v>
      </c>
      <c r="G42" s="2" t="s">
        <v>62</v>
      </c>
      <c r="H42" s="2" t="s">
        <v>14</v>
      </c>
      <c r="I42" s="2" t="s">
        <v>15</v>
      </c>
      <c r="J42" s="2" t="s">
        <v>63</v>
      </c>
      <c r="K42" s="1">
        <v>1</v>
      </c>
      <c r="L42" s="2" t="s">
        <v>119</v>
      </c>
    </row>
    <row r="43" spans="1:12" hidden="1" x14ac:dyDescent="0.25">
      <c r="A43" s="15" t="str">
        <f t="shared" si="0"/>
        <v>BolivarFácilDomingo a domingo24 horas diariasCampero Camioneta 4*2</v>
      </c>
      <c r="B43" s="1">
        <v>4</v>
      </c>
      <c r="C43" s="2" t="s">
        <v>350</v>
      </c>
      <c r="D43" s="2" t="s">
        <v>351</v>
      </c>
      <c r="E43" s="2" t="s">
        <v>355</v>
      </c>
      <c r="F43" s="2" t="s">
        <v>355</v>
      </c>
      <c r="G43" s="2" t="s">
        <v>25</v>
      </c>
      <c r="H43" s="2" t="s">
        <v>59</v>
      </c>
      <c r="I43" s="2" t="s">
        <v>30</v>
      </c>
      <c r="J43" s="2" t="s">
        <v>16</v>
      </c>
      <c r="K43" s="1">
        <v>1</v>
      </c>
      <c r="L43" s="2" t="s">
        <v>119</v>
      </c>
    </row>
    <row r="44" spans="1:12" hidden="1" x14ac:dyDescent="0.25">
      <c r="A44" s="15" t="str">
        <f t="shared" si="0"/>
        <v>BolivarFácilDomingo a domingo24 horas diariasCampero Camioneta 4*2</v>
      </c>
      <c r="B44" s="1">
        <v>4</v>
      </c>
      <c r="C44" s="2" t="s">
        <v>350</v>
      </c>
      <c r="D44" s="2" t="s">
        <v>351</v>
      </c>
      <c r="E44" s="2" t="s">
        <v>355</v>
      </c>
      <c r="F44" s="2" t="s">
        <v>355</v>
      </c>
      <c r="G44" s="2" t="s">
        <v>25</v>
      </c>
      <c r="H44" s="2" t="s">
        <v>59</v>
      </c>
      <c r="I44" s="2" t="s">
        <v>30</v>
      </c>
      <c r="J44" s="2" t="s">
        <v>16</v>
      </c>
      <c r="K44" s="1">
        <v>1</v>
      </c>
      <c r="L44" s="2" t="s">
        <v>119</v>
      </c>
    </row>
    <row r="45" spans="1:12" hidden="1" x14ac:dyDescent="0.25">
      <c r="A45" s="15" t="str">
        <f t="shared" si="0"/>
        <v>BolivarFácilLunes a viernes14 horas diariasCampero Camioneta 4*2</v>
      </c>
      <c r="B45" s="1">
        <v>4</v>
      </c>
      <c r="C45" s="2" t="s">
        <v>350</v>
      </c>
      <c r="D45" s="2" t="s">
        <v>351</v>
      </c>
      <c r="E45" s="2" t="s">
        <v>355</v>
      </c>
      <c r="F45" s="2" t="s">
        <v>355</v>
      </c>
      <c r="G45" s="2" t="s">
        <v>25</v>
      </c>
      <c r="H45" s="2" t="s">
        <v>14</v>
      </c>
      <c r="I45" s="2" t="s">
        <v>15</v>
      </c>
      <c r="J45" s="2" t="s">
        <v>16</v>
      </c>
      <c r="K45" s="1">
        <v>1</v>
      </c>
      <c r="L45" s="2" t="s">
        <v>119</v>
      </c>
    </row>
    <row r="46" spans="1:12" hidden="1" x14ac:dyDescent="0.25">
      <c r="A46" s="15" t="str">
        <f t="shared" si="0"/>
        <v>BolivarFácilLunes a viernes14 horas diariasCampero Camioneta 4*4</v>
      </c>
      <c r="B46" s="1">
        <v>4</v>
      </c>
      <c r="C46" s="2" t="s">
        <v>350</v>
      </c>
      <c r="D46" s="2" t="s">
        <v>351</v>
      </c>
      <c r="E46" s="2" t="s">
        <v>356</v>
      </c>
      <c r="F46" s="2" t="s">
        <v>356</v>
      </c>
      <c r="G46" s="2" t="s">
        <v>62</v>
      </c>
      <c r="H46" s="2" t="s">
        <v>14</v>
      </c>
      <c r="I46" s="2" t="s">
        <v>15</v>
      </c>
      <c r="J46" s="2" t="s">
        <v>16</v>
      </c>
      <c r="K46" s="1">
        <v>1</v>
      </c>
      <c r="L46" s="2" t="s">
        <v>119</v>
      </c>
    </row>
    <row r="47" spans="1:12" hidden="1" x14ac:dyDescent="0.25">
      <c r="A47" s="15" t="str">
        <f t="shared" si="0"/>
        <v>BolivarIntermedioLunes a viernes14 horas diariasCampero Camioneta 4*2</v>
      </c>
      <c r="B47" s="1">
        <v>4</v>
      </c>
      <c r="C47" s="2" t="s">
        <v>350</v>
      </c>
      <c r="D47" s="2" t="s">
        <v>357</v>
      </c>
      <c r="E47" s="2" t="s">
        <v>358</v>
      </c>
      <c r="F47" s="2" t="s">
        <v>358</v>
      </c>
      <c r="G47" s="2" t="s">
        <v>25</v>
      </c>
      <c r="H47" s="2" t="s">
        <v>14</v>
      </c>
      <c r="I47" s="2" t="s">
        <v>15</v>
      </c>
      <c r="J47" s="2" t="s">
        <v>63</v>
      </c>
      <c r="K47" s="1">
        <v>1</v>
      </c>
      <c r="L47" s="2" t="s">
        <v>119</v>
      </c>
    </row>
    <row r="48" spans="1:12" hidden="1" x14ac:dyDescent="0.25">
      <c r="A48" s="15" t="str">
        <f t="shared" si="0"/>
        <v>BolivarIntermedioLunes a viernes14 horas diariasCampero Camioneta 4*2</v>
      </c>
      <c r="B48" s="1">
        <v>4</v>
      </c>
      <c r="C48" s="2" t="s">
        <v>350</v>
      </c>
      <c r="D48" s="2" t="s">
        <v>359</v>
      </c>
      <c r="E48" s="2" t="s">
        <v>360</v>
      </c>
      <c r="F48" s="2" t="s">
        <v>360</v>
      </c>
      <c r="G48" s="2" t="s">
        <v>25</v>
      </c>
      <c r="H48" s="2" t="s">
        <v>14</v>
      </c>
      <c r="I48" s="2" t="s">
        <v>15</v>
      </c>
      <c r="J48" s="2" t="s">
        <v>63</v>
      </c>
      <c r="K48" s="1">
        <v>1</v>
      </c>
      <c r="L48" s="2" t="s">
        <v>119</v>
      </c>
    </row>
    <row r="49" spans="1:15" x14ac:dyDescent="0.25">
      <c r="A49" s="15" t="str">
        <f t="shared" si="0"/>
        <v>BolivarIntermedioLunes a viernes14 horas diariasPick up doble cabina 4*4 CC 1968 en adelante</v>
      </c>
      <c r="B49" s="1">
        <v>4</v>
      </c>
      <c r="C49" s="2" t="s">
        <v>350</v>
      </c>
      <c r="D49" s="2" t="s">
        <v>361</v>
      </c>
      <c r="E49" s="2" t="s">
        <v>362</v>
      </c>
      <c r="F49" s="2" t="s">
        <v>362</v>
      </c>
      <c r="G49" s="2" t="s">
        <v>473</v>
      </c>
      <c r="H49" s="2" t="s">
        <v>14</v>
      </c>
      <c r="I49" s="2" t="s">
        <v>15</v>
      </c>
      <c r="J49" s="2" t="s">
        <v>63</v>
      </c>
      <c r="K49" s="1">
        <v>1</v>
      </c>
      <c r="L49" s="2" t="s">
        <v>119</v>
      </c>
      <c r="M49" s="2"/>
      <c r="N49" s="2"/>
      <c r="O49" s="2"/>
    </row>
    <row r="50" spans="1:15" hidden="1" x14ac:dyDescent="0.25">
      <c r="A50" s="15" t="str">
        <f t="shared" si="0"/>
        <v>BolivarFácilLunes a viernes14 horas diariasCampero Camioneta 4*4</v>
      </c>
      <c r="B50" s="1">
        <v>4</v>
      </c>
      <c r="C50" s="2" t="s">
        <v>350</v>
      </c>
      <c r="D50" s="2" t="s">
        <v>363</v>
      </c>
      <c r="E50" s="2" t="s">
        <v>364</v>
      </c>
      <c r="F50" s="2" t="s">
        <v>364</v>
      </c>
      <c r="G50" s="2" t="s">
        <v>62</v>
      </c>
      <c r="H50" s="2" t="s">
        <v>14</v>
      </c>
      <c r="I50" s="2" t="s">
        <v>15</v>
      </c>
      <c r="J50" s="2" t="s">
        <v>16</v>
      </c>
      <c r="K50" s="1">
        <v>1</v>
      </c>
      <c r="L50" s="2" t="s">
        <v>119</v>
      </c>
    </row>
    <row r="51" spans="1:15" hidden="1" x14ac:dyDescent="0.25">
      <c r="A51" s="15" t="str">
        <f t="shared" si="0"/>
        <v>BolivarFácilLunes a viernes14 horas diariasCampero Camioneta 4*4</v>
      </c>
      <c r="B51" s="1">
        <v>4</v>
      </c>
      <c r="C51" s="2" t="s">
        <v>350</v>
      </c>
      <c r="D51" s="2" t="s">
        <v>363</v>
      </c>
      <c r="E51" s="2" t="s">
        <v>364</v>
      </c>
      <c r="F51" s="2" t="s">
        <v>364</v>
      </c>
      <c r="G51" s="2" t="s">
        <v>62</v>
      </c>
      <c r="H51" s="2" t="s">
        <v>14</v>
      </c>
      <c r="I51" s="2" t="s">
        <v>15</v>
      </c>
      <c r="J51" s="2" t="s">
        <v>16</v>
      </c>
      <c r="K51" s="1">
        <v>1</v>
      </c>
      <c r="L51" s="2" t="s">
        <v>119</v>
      </c>
    </row>
    <row r="52" spans="1:15" hidden="1" x14ac:dyDescent="0.25">
      <c r="A52" s="15" t="str">
        <f t="shared" si="0"/>
        <v>BolivarFácilDomingo a domingo24 horas diariasCampero Camioneta 4*2</v>
      </c>
      <c r="B52" s="1">
        <v>4</v>
      </c>
      <c r="C52" s="2" t="s">
        <v>350</v>
      </c>
      <c r="D52" s="2" t="s">
        <v>351</v>
      </c>
      <c r="E52" s="2" t="s">
        <v>34</v>
      </c>
      <c r="F52" s="2" t="s">
        <v>34</v>
      </c>
      <c r="G52" s="2" t="s">
        <v>25</v>
      </c>
      <c r="H52" s="2" t="s">
        <v>59</v>
      </c>
      <c r="I52" s="2" t="s">
        <v>30</v>
      </c>
      <c r="J52" s="2" t="s">
        <v>16</v>
      </c>
      <c r="K52" s="1">
        <v>1</v>
      </c>
      <c r="L52" s="2" t="s">
        <v>119</v>
      </c>
    </row>
    <row r="53" spans="1:15" hidden="1" x14ac:dyDescent="0.25">
      <c r="A53" s="15" t="str">
        <f t="shared" si="0"/>
        <v>BolivarFácilLunes a viernes14 horas diariasCampero Camioneta 4*2</v>
      </c>
      <c r="B53" s="1">
        <v>4</v>
      </c>
      <c r="C53" s="2" t="s">
        <v>350</v>
      </c>
      <c r="D53" s="2" t="s">
        <v>351</v>
      </c>
      <c r="E53" s="2" t="s">
        <v>365</v>
      </c>
      <c r="F53" s="2" t="s">
        <v>365</v>
      </c>
      <c r="G53" s="2" t="s">
        <v>25</v>
      </c>
      <c r="H53" s="2" t="s">
        <v>14</v>
      </c>
      <c r="I53" s="2" t="s">
        <v>15</v>
      </c>
      <c r="J53" s="2" t="s">
        <v>16</v>
      </c>
      <c r="K53" s="1">
        <v>1</v>
      </c>
      <c r="L53" s="2" t="s">
        <v>119</v>
      </c>
    </row>
    <row r="54" spans="1:15" hidden="1" x14ac:dyDescent="0.25">
      <c r="A54" s="15" t="str">
        <f t="shared" si="0"/>
        <v>BolivarFácilLunes a viernes14 horas diariasCampero Camioneta 4*2</v>
      </c>
      <c r="B54" s="1">
        <v>4</v>
      </c>
      <c r="C54" s="2" t="s">
        <v>350</v>
      </c>
      <c r="D54" s="2" t="s">
        <v>351</v>
      </c>
      <c r="E54" s="2" t="s">
        <v>184</v>
      </c>
      <c r="F54" s="2" t="s">
        <v>184</v>
      </c>
      <c r="G54" s="2" t="s">
        <v>25</v>
      </c>
      <c r="H54" s="2" t="s">
        <v>14</v>
      </c>
      <c r="I54" s="2" t="s">
        <v>15</v>
      </c>
      <c r="J54" s="2" t="s">
        <v>16</v>
      </c>
      <c r="K54" s="1">
        <v>1</v>
      </c>
      <c r="L54" s="2" t="s">
        <v>119</v>
      </c>
    </row>
    <row r="55" spans="1:15" hidden="1" x14ac:dyDescent="0.25">
      <c r="A55" s="15" t="str">
        <f t="shared" si="0"/>
        <v>BolivarFácilLunes a viernes14 horas diariasCampero Camioneta 4*4</v>
      </c>
      <c r="B55" s="1">
        <v>4</v>
      </c>
      <c r="C55" s="2" t="s">
        <v>350</v>
      </c>
      <c r="D55" s="2" t="s">
        <v>351</v>
      </c>
      <c r="E55" s="2" t="s">
        <v>12</v>
      </c>
      <c r="F55" s="2" t="s">
        <v>12</v>
      </c>
      <c r="G55" s="2" t="s">
        <v>62</v>
      </c>
      <c r="H55" s="2" t="s">
        <v>14</v>
      </c>
      <c r="I55" s="2" t="s">
        <v>15</v>
      </c>
      <c r="J55" s="2" t="s">
        <v>16</v>
      </c>
      <c r="K55" s="1">
        <v>1</v>
      </c>
      <c r="L55" s="2" t="s">
        <v>119</v>
      </c>
    </row>
    <row r="56" spans="1:15" hidden="1" x14ac:dyDescent="0.25">
      <c r="A56" s="15" t="str">
        <f t="shared" si="0"/>
        <v>BolivarIntermedioLunes a viernes14 horas diariasPick up doble cabina 4*4</v>
      </c>
      <c r="B56" s="1">
        <v>4</v>
      </c>
      <c r="C56" s="2" t="s">
        <v>350</v>
      </c>
      <c r="D56" s="2" t="s">
        <v>361</v>
      </c>
      <c r="E56" s="2" t="s">
        <v>362</v>
      </c>
      <c r="F56" s="2" t="s">
        <v>362</v>
      </c>
      <c r="G56" s="2" t="s">
        <v>23</v>
      </c>
      <c r="H56" s="2" t="s">
        <v>14</v>
      </c>
      <c r="I56" s="2" t="s">
        <v>15</v>
      </c>
      <c r="J56" s="2" t="s">
        <v>63</v>
      </c>
      <c r="K56" s="1">
        <v>1</v>
      </c>
      <c r="L56" s="2" t="s">
        <v>119</v>
      </c>
    </row>
    <row r="57" spans="1:15" hidden="1" x14ac:dyDescent="0.25">
      <c r="A57" s="15" t="str">
        <f t="shared" si="0"/>
        <v>BolivarFácilLunes a viernes12 Horas diariasCampero Camioneta 4*2</v>
      </c>
      <c r="B57" s="1">
        <v>4</v>
      </c>
      <c r="C57" s="2" t="s">
        <v>350</v>
      </c>
      <c r="D57" s="2" t="s">
        <v>351</v>
      </c>
      <c r="E57" s="2" t="s">
        <v>352</v>
      </c>
      <c r="F57" s="2" t="s">
        <v>352</v>
      </c>
      <c r="G57" s="2" t="s">
        <v>25</v>
      </c>
      <c r="H57" s="2" t="s">
        <v>29</v>
      </c>
      <c r="I57" s="2" t="s">
        <v>15</v>
      </c>
      <c r="J57" s="2" t="s">
        <v>16</v>
      </c>
      <c r="K57" s="1">
        <v>1</v>
      </c>
      <c r="L57" s="2" t="s">
        <v>43</v>
      </c>
    </row>
    <row r="58" spans="1:15" hidden="1" x14ac:dyDescent="0.25">
      <c r="A58" s="15" t="str">
        <f t="shared" si="0"/>
        <v>BolivarFácilLunes a viernes12 Horas diariasCampero Camioneta 4*2</v>
      </c>
      <c r="B58" s="1">
        <v>4</v>
      </c>
      <c r="C58" s="2" t="s">
        <v>350</v>
      </c>
      <c r="D58" s="2" t="s">
        <v>351</v>
      </c>
      <c r="E58" s="2" t="s">
        <v>352</v>
      </c>
      <c r="F58" s="2" t="s">
        <v>352</v>
      </c>
      <c r="G58" s="2" t="s">
        <v>25</v>
      </c>
      <c r="H58" s="2" t="s">
        <v>29</v>
      </c>
      <c r="I58" s="2" t="s">
        <v>15</v>
      </c>
      <c r="J58" s="2" t="s">
        <v>16</v>
      </c>
      <c r="K58" s="1">
        <v>1</v>
      </c>
      <c r="L58" s="2" t="s">
        <v>43</v>
      </c>
    </row>
    <row r="59" spans="1:15" x14ac:dyDescent="0.25">
      <c r="A59" s="15" t="str">
        <f t="shared" si="0"/>
        <v>BolivarIntermedioLunes a viernes12 Horas diariasPick up doble cabina 4*4 CC 1968 en adelante</v>
      </c>
      <c r="B59" s="1">
        <v>4</v>
      </c>
      <c r="C59" s="2" t="s">
        <v>350</v>
      </c>
      <c r="D59" s="2" t="s">
        <v>353</v>
      </c>
      <c r="E59" s="2" t="s">
        <v>354</v>
      </c>
      <c r="F59" s="2" t="s">
        <v>354</v>
      </c>
      <c r="G59" s="2" t="s">
        <v>473</v>
      </c>
      <c r="H59" s="2" t="s">
        <v>29</v>
      </c>
      <c r="I59" s="2" t="s">
        <v>15</v>
      </c>
      <c r="J59" s="2" t="s">
        <v>63</v>
      </c>
      <c r="K59" s="1">
        <v>1</v>
      </c>
      <c r="L59" s="2" t="s">
        <v>43</v>
      </c>
      <c r="M59" s="2"/>
      <c r="N59" s="2"/>
      <c r="O59" s="2"/>
    </row>
    <row r="60" spans="1:15" x14ac:dyDescent="0.25">
      <c r="A60" s="15" t="str">
        <f t="shared" si="0"/>
        <v>BolivarIntermedioLunes a viernes12 Horas diariasPick up doble cabina 4*4 CC 1968 en adelante</v>
      </c>
      <c r="B60" s="1">
        <v>4</v>
      </c>
      <c r="C60" s="2" t="s">
        <v>350</v>
      </c>
      <c r="D60" s="2" t="s">
        <v>353</v>
      </c>
      <c r="E60" s="2" t="s">
        <v>354</v>
      </c>
      <c r="F60" s="2" t="s">
        <v>354</v>
      </c>
      <c r="G60" s="2" t="s">
        <v>473</v>
      </c>
      <c r="H60" s="2" t="s">
        <v>29</v>
      </c>
      <c r="I60" s="2" t="s">
        <v>15</v>
      </c>
      <c r="J60" s="2" t="s">
        <v>63</v>
      </c>
      <c r="K60" s="1">
        <v>1</v>
      </c>
      <c r="L60" s="2" t="s">
        <v>43</v>
      </c>
      <c r="M60" s="2"/>
      <c r="N60" s="2"/>
      <c r="O60" s="2"/>
    </row>
    <row r="61" spans="1:15" hidden="1" x14ac:dyDescent="0.25">
      <c r="A61" s="15" t="str">
        <f t="shared" si="0"/>
        <v>BolivarFácilLunes a viernes12 Horas diariasCampero Camioneta 4*2</v>
      </c>
      <c r="B61" s="1">
        <v>4</v>
      </c>
      <c r="C61" s="2" t="s">
        <v>350</v>
      </c>
      <c r="D61" s="2" t="s">
        <v>351</v>
      </c>
      <c r="E61" s="2" t="s">
        <v>355</v>
      </c>
      <c r="F61" s="2" t="s">
        <v>355</v>
      </c>
      <c r="G61" s="2" t="s">
        <v>25</v>
      </c>
      <c r="H61" s="2" t="s">
        <v>29</v>
      </c>
      <c r="I61" s="2" t="s">
        <v>15</v>
      </c>
      <c r="J61" s="2" t="s">
        <v>16</v>
      </c>
      <c r="K61" s="1">
        <v>1</v>
      </c>
      <c r="L61" s="2" t="s">
        <v>43</v>
      </c>
    </row>
    <row r="62" spans="1:15" hidden="1" x14ac:dyDescent="0.25">
      <c r="A62" s="15" t="str">
        <f t="shared" si="0"/>
        <v>BolivarFácilLunes a viernes12 Horas diariasCampero Camioneta 4*2</v>
      </c>
      <c r="B62" s="1">
        <v>4</v>
      </c>
      <c r="C62" s="2" t="s">
        <v>350</v>
      </c>
      <c r="D62" s="2" t="s">
        <v>351</v>
      </c>
      <c r="E62" s="2" t="s">
        <v>355</v>
      </c>
      <c r="F62" s="2" t="s">
        <v>355</v>
      </c>
      <c r="G62" s="2" t="s">
        <v>25</v>
      </c>
      <c r="H62" s="2" t="s">
        <v>29</v>
      </c>
      <c r="I62" s="2" t="s">
        <v>15</v>
      </c>
      <c r="J62" s="2" t="s">
        <v>16</v>
      </c>
      <c r="K62" s="1">
        <v>1</v>
      </c>
      <c r="L62" s="2" t="s">
        <v>43</v>
      </c>
    </row>
    <row r="63" spans="1:15" hidden="1" x14ac:dyDescent="0.25">
      <c r="A63" s="15" t="str">
        <f t="shared" si="0"/>
        <v>BolivarFácilLunes a viernes12 Horas diariasCampero Camioneta 4*2</v>
      </c>
      <c r="B63" s="1">
        <v>4</v>
      </c>
      <c r="C63" s="2" t="s">
        <v>350</v>
      </c>
      <c r="D63" s="2" t="s">
        <v>351</v>
      </c>
      <c r="E63" s="2" t="s">
        <v>355</v>
      </c>
      <c r="F63" s="2" t="s">
        <v>355</v>
      </c>
      <c r="G63" s="2" t="s">
        <v>25</v>
      </c>
      <c r="H63" s="2" t="s">
        <v>29</v>
      </c>
      <c r="I63" s="2" t="s">
        <v>15</v>
      </c>
      <c r="J63" s="2" t="s">
        <v>16</v>
      </c>
      <c r="K63" s="1">
        <v>1</v>
      </c>
      <c r="L63" s="2" t="s">
        <v>43</v>
      </c>
    </row>
    <row r="64" spans="1:15" hidden="1" x14ac:dyDescent="0.25">
      <c r="A64" s="15" t="str">
        <f t="shared" si="0"/>
        <v>BolivarIntermedioLunes a viernes12 Horas diariasCampero Camioneta 4*4</v>
      </c>
      <c r="B64" s="1">
        <v>4</v>
      </c>
      <c r="C64" s="2" t="s">
        <v>350</v>
      </c>
      <c r="D64" s="2" t="s">
        <v>351</v>
      </c>
      <c r="E64" s="2" t="s">
        <v>355</v>
      </c>
      <c r="F64" s="2" t="s">
        <v>355</v>
      </c>
      <c r="G64" s="2" t="s">
        <v>37</v>
      </c>
      <c r="H64" s="2" t="s">
        <v>29</v>
      </c>
      <c r="I64" s="2" t="s">
        <v>15</v>
      </c>
      <c r="J64" s="2" t="s">
        <v>63</v>
      </c>
      <c r="K64" s="1">
        <v>1</v>
      </c>
      <c r="L64" s="2" t="s">
        <v>43</v>
      </c>
    </row>
    <row r="65" spans="1:15" hidden="1" x14ac:dyDescent="0.25">
      <c r="A65" s="15" t="str">
        <f t="shared" si="0"/>
        <v>BolivarIntermedioLunes a viernes12 Horas diariasCampero Camioneta 4*4</v>
      </c>
      <c r="B65" s="1">
        <v>4</v>
      </c>
      <c r="C65" s="2" t="s">
        <v>350</v>
      </c>
      <c r="D65" s="2" t="s">
        <v>351</v>
      </c>
      <c r="E65" s="2" t="s">
        <v>355</v>
      </c>
      <c r="F65" s="2" t="s">
        <v>355</v>
      </c>
      <c r="G65" s="2" t="s">
        <v>37</v>
      </c>
      <c r="H65" s="2" t="s">
        <v>29</v>
      </c>
      <c r="I65" s="2" t="s">
        <v>15</v>
      </c>
      <c r="J65" s="2" t="s">
        <v>63</v>
      </c>
      <c r="K65" s="1">
        <v>1</v>
      </c>
      <c r="L65" s="2" t="s">
        <v>43</v>
      </c>
    </row>
    <row r="66" spans="1:15" hidden="1" x14ac:dyDescent="0.25">
      <c r="A66" s="15" t="str">
        <f t="shared" si="0"/>
        <v>BolivarIntermedioLunes a viernes12 Horas diariasCampero Camioneta 4*4</v>
      </c>
      <c r="B66" s="1">
        <v>4</v>
      </c>
      <c r="C66" s="2" t="s">
        <v>350</v>
      </c>
      <c r="D66" s="2" t="s">
        <v>351</v>
      </c>
      <c r="E66" s="2" t="s">
        <v>356</v>
      </c>
      <c r="F66" s="2" t="s">
        <v>356</v>
      </c>
      <c r="G66" s="2" t="s">
        <v>37</v>
      </c>
      <c r="H66" s="2" t="s">
        <v>29</v>
      </c>
      <c r="I66" s="2" t="s">
        <v>15</v>
      </c>
      <c r="J66" s="2" t="s">
        <v>63</v>
      </c>
      <c r="K66" s="1">
        <v>1</v>
      </c>
      <c r="L66" s="2" t="s">
        <v>43</v>
      </c>
    </row>
    <row r="67" spans="1:15" hidden="1" x14ac:dyDescent="0.25">
      <c r="A67" s="15" t="str">
        <f t="shared" ref="A67:A130" si="1">+TRIM(TRIM(C67)&amp;TRIM(J67)&amp;TRIM(I67)&amp;TRIM(H67)&amp;TRIM(G67))</f>
        <v>BolivarIntermedioLunes a viernes12 Horas diariasCampero Camioneta 4*4</v>
      </c>
      <c r="B67" s="1">
        <v>4</v>
      </c>
      <c r="C67" s="2" t="s">
        <v>350</v>
      </c>
      <c r="D67" s="2" t="s">
        <v>351</v>
      </c>
      <c r="E67" s="2" t="s">
        <v>356</v>
      </c>
      <c r="F67" s="2" t="s">
        <v>356</v>
      </c>
      <c r="G67" s="2" t="s">
        <v>37</v>
      </c>
      <c r="H67" s="2" t="s">
        <v>29</v>
      </c>
      <c r="I67" s="2" t="s">
        <v>15</v>
      </c>
      <c r="J67" s="2" t="s">
        <v>63</v>
      </c>
      <c r="K67" s="1">
        <v>1</v>
      </c>
      <c r="L67" s="2" t="s">
        <v>43</v>
      </c>
    </row>
    <row r="68" spans="1:15" hidden="1" x14ac:dyDescent="0.25">
      <c r="A68" s="15" t="str">
        <f t="shared" si="1"/>
        <v>BolivarIntermedioLunes a viernes12 Horas diariasCampero Camioneta 4*4</v>
      </c>
      <c r="B68" s="1">
        <v>4</v>
      </c>
      <c r="C68" s="2" t="s">
        <v>350</v>
      </c>
      <c r="D68" s="2" t="s">
        <v>357</v>
      </c>
      <c r="E68" s="2" t="s">
        <v>358</v>
      </c>
      <c r="F68" s="2" t="s">
        <v>358</v>
      </c>
      <c r="G68" s="2" t="s">
        <v>37</v>
      </c>
      <c r="H68" s="2" t="s">
        <v>29</v>
      </c>
      <c r="I68" s="2" t="s">
        <v>15</v>
      </c>
      <c r="J68" s="2" t="s">
        <v>63</v>
      </c>
      <c r="K68" s="1">
        <v>1</v>
      </c>
      <c r="L68" s="2" t="s">
        <v>43</v>
      </c>
    </row>
    <row r="69" spans="1:15" hidden="1" x14ac:dyDescent="0.25">
      <c r="A69" s="15" t="str">
        <f t="shared" si="1"/>
        <v>BolivarIntermedioLunes a viernes12 Horas diariasCampero Camioneta 4*4</v>
      </c>
      <c r="B69" s="1">
        <v>4</v>
      </c>
      <c r="C69" s="2" t="s">
        <v>350</v>
      </c>
      <c r="D69" s="2" t="s">
        <v>357</v>
      </c>
      <c r="E69" s="2" t="s">
        <v>358</v>
      </c>
      <c r="F69" s="2" t="s">
        <v>358</v>
      </c>
      <c r="G69" s="2" t="s">
        <v>37</v>
      </c>
      <c r="H69" s="2" t="s">
        <v>29</v>
      </c>
      <c r="I69" s="2" t="s">
        <v>15</v>
      </c>
      <c r="J69" s="2" t="s">
        <v>63</v>
      </c>
      <c r="K69" s="1">
        <v>1</v>
      </c>
      <c r="L69" s="2" t="s">
        <v>43</v>
      </c>
    </row>
    <row r="70" spans="1:15" hidden="1" x14ac:dyDescent="0.25">
      <c r="A70" s="15" t="str">
        <f t="shared" si="1"/>
        <v>BolivarFácilLunes a viernes12 Horas diariasCampero Camioneta 4*4</v>
      </c>
      <c r="B70" s="1">
        <v>4</v>
      </c>
      <c r="C70" s="2" t="s">
        <v>350</v>
      </c>
      <c r="D70" s="2" t="s">
        <v>359</v>
      </c>
      <c r="E70" s="2" t="s">
        <v>360</v>
      </c>
      <c r="F70" s="2" t="s">
        <v>360</v>
      </c>
      <c r="G70" s="2" t="s">
        <v>37</v>
      </c>
      <c r="H70" s="2" t="s">
        <v>29</v>
      </c>
      <c r="I70" s="2" t="s">
        <v>15</v>
      </c>
      <c r="J70" s="2" t="s">
        <v>16</v>
      </c>
      <c r="K70" s="1">
        <v>1</v>
      </c>
      <c r="L70" s="2" t="s">
        <v>43</v>
      </c>
    </row>
    <row r="71" spans="1:15" hidden="1" x14ac:dyDescent="0.25">
      <c r="A71" s="15" t="str">
        <f t="shared" si="1"/>
        <v>BolivarFácilLunes a viernes12 Horas diariasCampero Camioneta 4*4</v>
      </c>
      <c r="B71" s="1">
        <v>4</v>
      </c>
      <c r="C71" s="2" t="s">
        <v>350</v>
      </c>
      <c r="D71" s="2" t="s">
        <v>359</v>
      </c>
      <c r="E71" s="2" t="s">
        <v>360</v>
      </c>
      <c r="F71" s="2" t="s">
        <v>360</v>
      </c>
      <c r="G71" s="2" t="s">
        <v>37</v>
      </c>
      <c r="H71" s="2" t="s">
        <v>29</v>
      </c>
      <c r="I71" s="2" t="s">
        <v>15</v>
      </c>
      <c r="J71" s="2" t="s">
        <v>16</v>
      </c>
      <c r="K71" s="1">
        <v>1</v>
      </c>
      <c r="L71" s="2" t="s">
        <v>43</v>
      </c>
    </row>
    <row r="72" spans="1:15" x14ac:dyDescent="0.25">
      <c r="A72" s="15" t="str">
        <f t="shared" si="1"/>
        <v>BolivarFácilLunes a viernes12 Horas diariasPick up doble cabina 4*4 CC 1968 en adelante</v>
      </c>
      <c r="B72" s="1">
        <v>4</v>
      </c>
      <c r="C72" s="2" t="s">
        <v>350</v>
      </c>
      <c r="D72" s="2" t="s">
        <v>361</v>
      </c>
      <c r="E72" s="2" t="s">
        <v>362</v>
      </c>
      <c r="F72" s="2" t="s">
        <v>362</v>
      </c>
      <c r="G72" s="2" t="s">
        <v>473</v>
      </c>
      <c r="H72" s="2" t="s">
        <v>29</v>
      </c>
      <c r="I72" s="2" t="s">
        <v>15</v>
      </c>
      <c r="J72" s="2" t="s">
        <v>16</v>
      </c>
      <c r="K72" s="1">
        <v>1</v>
      </c>
      <c r="L72" s="2" t="s">
        <v>43</v>
      </c>
      <c r="M72" s="2"/>
      <c r="N72" s="2"/>
      <c r="O72" s="2"/>
    </row>
    <row r="73" spans="1:15" x14ac:dyDescent="0.25">
      <c r="A73" s="15" t="str">
        <f t="shared" si="1"/>
        <v>BolivarFácilLunes a viernes12 Horas diariasPick up doble cabina 4*4 CC 1968 en adelante</v>
      </c>
      <c r="B73" s="1">
        <v>4</v>
      </c>
      <c r="C73" s="2" t="s">
        <v>350</v>
      </c>
      <c r="D73" s="2" t="s">
        <v>361</v>
      </c>
      <c r="E73" s="2" t="s">
        <v>362</v>
      </c>
      <c r="F73" s="2" t="s">
        <v>362</v>
      </c>
      <c r="G73" s="2" t="s">
        <v>473</v>
      </c>
      <c r="H73" s="2" t="s">
        <v>29</v>
      </c>
      <c r="I73" s="2" t="s">
        <v>15</v>
      </c>
      <c r="J73" s="2" t="s">
        <v>16</v>
      </c>
      <c r="K73" s="1">
        <v>1</v>
      </c>
      <c r="L73" s="2" t="s">
        <v>43</v>
      </c>
      <c r="M73" s="2"/>
      <c r="N73" s="2"/>
      <c r="O73" s="2"/>
    </row>
    <row r="74" spans="1:15" hidden="1" x14ac:dyDescent="0.25">
      <c r="A74" s="15" t="str">
        <f t="shared" si="1"/>
        <v>BolivarFácilLunes a viernes12 Horas diariasPick up doble cabina 4*4</v>
      </c>
      <c r="B74" s="1">
        <v>4</v>
      </c>
      <c r="C74" s="2" t="s">
        <v>350</v>
      </c>
      <c r="D74" s="2" t="s">
        <v>363</v>
      </c>
      <c r="E74" s="2" t="s">
        <v>364</v>
      </c>
      <c r="F74" s="2" t="s">
        <v>364</v>
      </c>
      <c r="G74" s="2" t="s">
        <v>23</v>
      </c>
      <c r="H74" s="2" t="s">
        <v>29</v>
      </c>
      <c r="I74" s="2" t="s">
        <v>15</v>
      </c>
      <c r="J74" s="2" t="s">
        <v>16</v>
      </c>
      <c r="K74" s="1">
        <v>1</v>
      </c>
      <c r="L74" s="2" t="s">
        <v>43</v>
      </c>
    </row>
    <row r="75" spans="1:15" x14ac:dyDescent="0.25">
      <c r="A75" s="15" t="str">
        <f t="shared" si="1"/>
        <v>BolivarFácilLunes a viernes12 Horas diariasPick up doble cabina 4*4 CC 1968 en adelante</v>
      </c>
      <c r="B75" s="1">
        <v>4</v>
      </c>
      <c r="C75" s="2" t="s">
        <v>350</v>
      </c>
      <c r="D75" s="2" t="s">
        <v>363</v>
      </c>
      <c r="E75" s="2" t="s">
        <v>364</v>
      </c>
      <c r="F75" s="2" t="s">
        <v>364</v>
      </c>
      <c r="G75" s="2" t="s">
        <v>473</v>
      </c>
      <c r="H75" s="2" t="s">
        <v>29</v>
      </c>
      <c r="I75" s="2" t="s">
        <v>15</v>
      </c>
      <c r="J75" s="2" t="s">
        <v>16</v>
      </c>
      <c r="K75" s="1">
        <v>1</v>
      </c>
      <c r="L75" s="2" t="s">
        <v>43</v>
      </c>
      <c r="M75" s="2"/>
      <c r="N75" s="2"/>
      <c r="O75" s="2"/>
    </row>
    <row r="76" spans="1:15" x14ac:dyDescent="0.25">
      <c r="A76" s="15" t="str">
        <f t="shared" si="1"/>
        <v>La GuajiraFácilLunes a viernes14 horas diariasPick up doble cabina 4*4 CC 1968 en adelante</v>
      </c>
      <c r="B76" s="1">
        <v>4</v>
      </c>
      <c r="C76" s="2" t="s">
        <v>366</v>
      </c>
      <c r="D76" s="2" t="s">
        <v>367</v>
      </c>
      <c r="E76" s="2" t="s">
        <v>368</v>
      </c>
      <c r="F76" s="2" t="s">
        <v>368</v>
      </c>
      <c r="G76" s="2" t="s">
        <v>473</v>
      </c>
      <c r="H76" s="2" t="s">
        <v>14</v>
      </c>
      <c r="I76" s="2" t="s">
        <v>15</v>
      </c>
      <c r="J76" s="2" t="s">
        <v>16</v>
      </c>
      <c r="K76" s="1">
        <v>1</v>
      </c>
      <c r="L76" s="2" t="s">
        <v>17</v>
      </c>
      <c r="M76" s="2"/>
      <c r="N76" s="2"/>
      <c r="O76" s="2"/>
    </row>
    <row r="77" spans="1:15" x14ac:dyDescent="0.25">
      <c r="A77" s="15" t="str">
        <f t="shared" si="1"/>
        <v>La GuajiraIntermedioDomingo a domingo24 horas diariasPick up doble cabina 4*4 CC 1968 en adelante</v>
      </c>
      <c r="B77" s="1">
        <v>4</v>
      </c>
      <c r="C77" s="2" t="s">
        <v>366</v>
      </c>
      <c r="D77" s="2" t="s">
        <v>369</v>
      </c>
      <c r="E77" s="2" t="s">
        <v>370</v>
      </c>
      <c r="F77" s="2" t="s">
        <v>370</v>
      </c>
      <c r="G77" s="2" t="s">
        <v>473</v>
      </c>
      <c r="H77" s="2" t="s">
        <v>59</v>
      </c>
      <c r="I77" s="2" t="s">
        <v>30</v>
      </c>
      <c r="J77" s="2" t="s">
        <v>63</v>
      </c>
      <c r="K77" s="1">
        <v>1</v>
      </c>
      <c r="L77" s="2" t="s">
        <v>119</v>
      </c>
      <c r="M77" s="2"/>
      <c r="N77" s="2"/>
      <c r="O77" s="2"/>
    </row>
    <row r="78" spans="1:15" x14ac:dyDescent="0.25">
      <c r="A78" s="15" t="str">
        <f t="shared" si="1"/>
        <v>La GuajiraIntermedioLunes a viernes14 horas diariasPick up doble cabina 4*4 CC 1968 en adelante</v>
      </c>
      <c r="B78" s="1">
        <v>4</v>
      </c>
      <c r="C78" s="2" t="s">
        <v>366</v>
      </c>
      <c r="D78" s="2" t="s">
        <v>369</v>
      </c>
      <c r="E78" s="2" t="s">
        <v>370</v>
      </c>
      <c r="F78" s="2" t="s">
        <v>370</v>
      </c>
      <c r="G78" s="2" t="s">
        <v>473</v>
      </c>
      <c r="H78" s="2" t="s">
        <v>14</v>
      </c>
      <c r="I78" s="2" t="s">
        <v>15</v>
      </c>
      <c r="J78" s="2" t="s">
        <v>63</v>
      </c>
      <c r="K78" s="1">
        <v>1</v>
      </c>
      <c r="L78" s="2" t="s">
        <v>119</v>
      </c>
      <c r="M78" s="2"/>
      <c r="N78" s="2"/>
      <c r="O78" s="2"/>
    </row>
    <row r="79" spans="1:15" x14ac:dyDescent="0.25">
      <c r="A79" s="15" t="str">
        <f t="shared" si="1"/>
        <v>La GuajiraIntermedioDomingo a domingo24 horas diariasPick up doble cabina 4*4 CC 1968 en adelante</v>
      </c>
      <c r="B79" s="1">
        <v>4</v>
      </c>
      <c r="C79" s="2" t="s">
        <v>366</v>
      </c>
      <c r="D79" s="2" t="s">
        <v>371</v>
      </c>
      <c r="E79" s="2" t="s">
        <v>372</v>
      </c>
      <c r="F79" s="2" t="s">
        <v>372</v>
      </c>
      <c r="G79" s="2" t="s">
        <v>473</v>
      </c>
      <c r="H79" s="2" t="s">
        <v>59</v>
      </c>
      <c r="I79" s="2" t="s">
        <v>30</v>
      </c>
      <c r="J79" s="2" t="s">
        <v>63</v>
      </c>
      <c r="K79" s="1">
        <v>1</v>
      </c>
      <c r="L79" s="2" t="s">
        <v>119</v>
      </c>
      <c r="M79" s="2"/>
      <c r="N79" s="2"/>
      <c r="O79" s="2"/>
    </row>
    <row r="80" spans="1:15" hidden="1" x14ac:dyDescent="0.25">
      <c r="A80" s="15" t="str">
        <f t="shared" si="1"/>
        <v>La GuajiraIntermedioLunes a viernes14 horas diariasCampero Camioneta 4*2</v>
      </c>
      <c r="B80" s="1">
        <v>4</v>
      </c>
      <c r="C80" s="2" t="s">
        <v>366</v>
      </c>
      <c r="D80" s="2" t="s">
        <v>371</v>
      </c>
      <c r="E80" s="2" t="s">
        <v>372</v>
      </c>
      <c r="F80" s="2" t="s">
        <v>372</v>
      </c>
      <c r="G80" s="2" t="s">
        <v>25</v>
      </c>
      <c r="H80" s="2" t="s">
        <v>14</v>
      </c>
      <c r="I80" s="2" t="s">
        <v>15</v>
      </c>
      <c r="J80" s="2" t="s">
        <v>63</v>
      </c>
      <c r="K80" s="1">
        <v>1</v>
      </c>
      <c r="L80" s="2" t="s">
        <v>119</v>
      </c>
    </row>
    <row r="81" spans="1:15" x14ac:dyDescent="0.25">
      <c r="A81" s="15" t="str">
        <f t="shared" si="1"/>
        <v>La GuajiraIntermedioLunes a viernes14 horas diariasPick up doble cabina 4*4 CC 1968 en adelante</v>
      </c>
      <c r="B81" s="1">
        <v>4</v>
      </c>
      <c r="C81" s="2" t="s">
        <v>366</v>
      </c>
      <c r="D81" s="2" t="s">
        <v>373</v>
      </c>
      <c r="E81" s="2" t="s">
        <v>374</v>
      </c>
      <c r="F81" s="2" t="s">
        <v>374</v>
      </c>
      <c r="G81" s="2" t="s">
        <v>473</v>
      </c>
      <c r="H81" s="2" t="s">
        <v>14</v>
      </c>
      <c r="I81" s="2" t="s">
        <v>15</v>
      </c>
      <c r="J81" s="2" t="s">
        <v>63</v>
      </c>
      <c r="K81" s="1">
        <v>1</v>
      </c>
      <c r="L81" s="2" t="s">
        <v>119</v>
      </c>
      <c r="M81" s="2"/>
      <c r="N81" s="2"/>
      <c r="O81" s="2"/>
    </row>
    <row r="82" spans="1:15" x14ac:dyDescent="0.25">
      <c r="A82" s="15" t="str">
        <f t="shared" si="1"/>
        <v>La GuajiraIntermedioDomingo a domingo24 horas diariasPick up doble cabina 4*4 CC 1968 en adelante</v>
      </c>
      <c r="B82" s="1">
        <v>4</v>
      </c>
      <c r="C82" s="2" t="s">
        <v>366</v>
      </c>
      <c r="D82" s="2" t="s">
        <v>373</v>
      </c>
      <c r="E82" s="2" t="s">
        <v>374</v>
      </c>
      <c r="F82" s="2" t="s">
        <v>374</v>
      </c>
      <c r="G82" s="2" t="s">
        <v>473</v>
      </c>
      <c r="H82" s="2" t="s">
        <v>59</v>
      </c>
      <c r="I82" s="2" t="s">
        <v>30</v>
      </c>
      <c r="J82" s="2" t="s">
        <v>63</v>
      </c>
      <c r="K82" s="1">
        <v>1</v>
      </c>
      <c r="L82" s="2" t="s">
        <v>119</v>
      </c>
      <c r="M82" s="2"/>
      <c r="N82" s="2"/>
      <c r="O82" s="2"/>
    </row>
    <row r="83" spans="1:15" x14ac:dyDescent="0.25">
      <c r="A83" s="15" t="str">
        <f t="shared" si="1"/>
        <v>La GuajiraIntermedioDomingo a domingo24 horas diariasPick up doble cabina 4*4 CC 1968 en adelante</v>
      </c>
      <c r="B83" s="1">
        <v>4</v>
      </c>
      <c r="C83" s="2" t="s">
        <v>366</v>
      </c>
      <c r="D83" s="2" t="s">
        <v>375</v>
      </c>
      <c r="E83" s="2" t="s">
        <v>376</v>
      </c>
      <c r="F83" s="2" t="s">
        <v>376</v>
      </c>
      <c r="G83" s="2" t="s">
        <v>473</v>
      </c>
      <c r="H83" s="2" t="s">
        <v>59</v>
      </c>
      <c r="I83" s="2" t="s">
        <v>30</v>
      </c>
      <c r="J83" s="2" t="s">
        <v>63</v>
      </c>
      <c r="K83" s="1">
        <v>1</v>
      </c>
      <c r="L83" s="2" t="s">
        <v>119</v>
      </c>
      <c r="M83" s="2"/>
      <c r="N83" s="2"/>
      <c r="O83" s="2"/>
    </row>
    <row r="84" spans="1:15" x14ac:dyDescent="0.25">
      <c r="A84" s="15" t="str">
        <f t="shared" si="1"/>
        <v>La GuajiraIntermediodomingo a domingo24 horas diariasPick up doble cabina 4*4 CC 1968 en adelante</v>
      </c>
      <c r="B84" s="1">
        <v>4</v>
      </c>
      <c r="C84" s="2" t="s">
        <v>366</v>
      </c>
      <c r="D84" s="2" t="s">
        <v>377</v>
      </c>
      <c r="E84" s="2" t="s">
        <v>378</v>
      </c>
      <c r="F84" s="2" t="s">
        <v>378</v>
      </c>
      <c r="G84" s="2" t="s">
        <v>473</v>
      </c>
      <c r="H84" s="2" t="s">
        <v>59</v>
      </c>
      <c r="I84" s="2" t="s">
        <v>111</v>
      </c>
      <c r="J84" s="2" t="s">
        <v>63</v>
      </c>
      <c r="K84" s="1">
        <v>1</v>
      </c>
      <c r="L84" s="2" t="s">
        <v>119</v>
      </c>
      <c r="M84" s="2"/>
      <c r="N84" s="2"/>
      <c r="O84" s="2"/>
    </row>
    <row r="85" spans="1:15" x14ac:dyDescent="0.25">
      <c r="A85" s="15" t="str">
        <f t="shared" si="1"/>
        <v>La GuajiraIntermedioLunes a viernes14 horas diariasPick up doble cabina 4*4 CC 1968 en adelante</v>
      </c>
      <c r="B85" s="1">
        <v>4</v>
      </c>
      <c r="C85" s="2" t="s">
        <v>366</v>
      </c>
      <c r="D85" s="2" t="s">
        <v>377</v>
      </c>
      <c r="E85" s="2" t="s">
        <v>378</v>
      </c>
      <c r="F85" s="2" t="s">
        <v>378</v>
      </c>
      <c r="G85" s="2" t="s">
        <v>473</v>
      </c>
      <c r="H85" s="2" t="s">
        <v>14</v>
      </c>
      <c r="I85" s="2" t="s">
        <v>15</v>
      </c>
      <c r="J85" s="2" t="s">
        <v>63</v>
      </c>
      <c r="K85" s="1">
        <v>1</v>
      </c>
      <c r="L85" s="2" t="s">
        <v>119</v>
      </c>
      <c r="M85" s="2"/>
      <c r="N85" s="2"/>
      <c r="O85" s="2"/>
    </row>
    <row r="86" spans="1:15" x14ac:dyDescent="0.25">
      <c r="A86" s="15" t="str">
        <f t="shared" si="1"/>
        <v>La GuajiraFácilDomingo a domingo24 horas diariasPick up doble cabina 4*4 CC 1968 en adelante</v>
      </c>
      <c r="B86" s="1">
        <v>4</v>
      </c>
      <c r="C86" s="2" t="s">
        <v>366</v>
      </c>
      <c r="D86" s="2" t="s">
        <v>367</v>
      </c>
      <c r="E86" s="2" t="s">
        <v>368</v>
      </c>
      <c r="F86" s="2" t="s">
        <v>368</v>
      </c>
      <c r="G86" s="2" t="s">
        <v>473</v>
      </c>
      <c r="H86" s="2" t="s">
        <v>59</v>
      </c>
      <c r="I86" s="2" t="s">
        <v>30</v>
      </c>
      <c r="J86" s="2" t="s">
        <v>16</v>
      </c>
      <c r="K86" s="1">
        <v>1</v>
      </c>
      <c r="L86" s="2" t="s">
        <v>119</v>
      </c>
      <c r="M86" s="2"/>
      <c r="N86" s="2"/>
      <c r="O86" s="2"/>
    </row>
    <row r="87" spans="1:15" x14ac:dyDescent="0.25">
      <c r="A87" s="15" t="str">
        <f t="shared" si="1"/>
        <v>La GuajiraFácilLunes a viernes14 horas diariasPick up doble cabina 4*4 CC 1968 en adelante</v>
      </c>
      <c r="B87" s="1">
        <v>4</v>
      </c>
      <c r="C87" s="2" t="s">
        <v>366</v>
      </c>
      <c r="D87" s="2" t="s">
        <v>367</v>
      </c>
      <c r="E87" s="2" t="s">
        <v>368</v>
      </c>
      <c r="F87" s="2" t="s">
        <v>368</v>
      </c>
      <c r="G87" s="2" t="s">
        <v>473</v>
      </c>
      <c r="H87" s="2" t="s">
        <v>14</v>
      </c>
      <c r="I87" s="2" t="s">
        <v>15</v>
      </c>
      <c r="J87" s="2" t="s">
        <v>16</v>
      </c>
      <c r="K87" s="1">
        <v>1</v>
      </c>
      <c r="L87" s="2" t="s">
        <v>119</v>
      </c>
      <c r="M87" s="2"/>
      <c r="N87" s="2"/>
      <c r="O87" s="2"/>
    </row>
    <row r="88" spans="1:15" x14ac:dyDescent="0.25">
      <c r="A88" s="15" t="str">
        <f t="shared" si="1"/>
        <v>La GuajiraFácilLunes a viernes14 horas diariasPick up doble cabina 4*4 CC 1968 en adelante</v>
      </c>
      <c r="B88" s="1">
        <v>4</v>
      </c>
      <c r="C88" s="2" t="s">
        <v>366</v>
      </c>
      <c r="D88" s="2" t="s">
        <v>367</v>
      </c>
      <c r="E88" s="2" t="s">
        <v>368</v>
      </c>
      <c r="F88" s="2" t="s">
        <v>368</v>
      </c>
      <c r="G88" s="2" t="s">
        <v>473</v>
      </c>
      <c r="H88" s="2" t="s">
        <v>14</v>
      </c>
      <c r="I88" s="2" t="s">
        <v>15</v>
      </c>
      <c r="J88" s="2" t="s">
        <v>16</v>
      </c>
      <c r="K88" s="1">
        <v>1</v>
      </c>
      <c r="L88" s="2" t="s">
        <v>119</v>
      </c>
      <c r="M88" s="2"/>
      <c r="N88" s="2"/>
      <c r="O88" s="2"/>
    </row>
    <row r="89" spans="1:15" x14ac:dyDescent="0.25">
      <c r="A89" s="15" t="str">
        <f t="shared" si="1"/>
        <v>La GuajiraFácilLunes a viernes14 horas diariasPick up doble cabina 4*4 CC 1968 en adelante</v>
      </c>
      <c r="B89" s="1">
        <v>4</v>
      </c>
      <c r="C89" s="2" t="s">
        <v>366</v>
      </c>
      <c r="D89" s="2" t="s">
        <v>367</v>
      </c>
      <c r="E89" s="2" t="s">
        <v>368</v>
      </c>
      <c r="F89" s="2" t="s">
        <v>368</v>
      </c>
      <c r="G89" s="2" t="s">
        <v>473</v>
      </c>
      <c r="H89" s="2" t="s">
        <v>14</v>
      </c>
      <c r="I89" s="2" t="s">
        <v>15</v>
      </c>
      <c r="J89" s="2" t="s">
        <v>16</v>
      </c>
      <c r="K89" s="1">
        <v>1</v>
      </c>
      <c r="L89" s="2" t="s">
        <v>119</v>
      </c>
      <c r="M89" s="2"/>
      <c r="N89" s="2"/>
      <c r="O89" s="2"/>
    </row>
    <row r="90" spans="1:15" x14ac:dyDescent="0.25">
      <c r="A90" s="15" t="str">
        <f t="shared" si="1"/>
        <v>La GuajiraFácilDomingo a domingo24 horas diariasPick up doble cabina 4*4 CC 1968 en adelante</v>
      </c>
      <c r="B90" s="1">
        <v>4</v>
      </c>
      <c r="C90" s="2" t="s">
        <v>366</v>
      </c>
      <c r="D90" s="2" t="s">
        <v>367</v>
      </c>
      <c r="E90" s="2" t="s">
        <v>368</v>
      </c>
      <c r="F90" s="2" t="s">
        <v>368</v>
      </c>
      <c r="G90" s="2" t="s">
        <v>473</v>
      </c>
      <c r="H90" s="2" t="s">
        <v>59</v>
      </c>
      <c r="I90" s="2" t="s">
        <v>30</v>
      </c>
      <c r="J90" s="2" t="s">
        <v>16</v>
      </c>
      <c r="K90" s="1">
        <v>1</v>
      </c>
      <c r="L90" s="2" t="s">
        <v>119</v>
      </c>
      <c r="M90" s="2"/>
      <c r="N90" s="2"/>
      <c r="O90" s="2"/>
    </row>
    <row r="91" spans="1:15" hidden="1" x14ac:dyDescent="0.25">
      <c r="A91" s="15" t="str">
        <f t="shared" si="1"/>
        <v>La GuajiraIntermedioDomingo a domingo12 Horas diariasCampero Camioneta 4*4</v>
      </c>
      <c r="B91" s="1">
        <v>4</v>
      </c>
      <c r="C91" s="2" t="s">
        <v>366</v>
      </c>
      <c r="D91" s="2" t="s">
        <v>371</v>
      </c>
      <c r="E91" s="2" t="s">
        <v>372</v>
      </c>
      <c r="F91" s="2" t="s">
        <v>372</v>
      </c>
      <c r="G91" s="2" t="s">
        <v>37</v>
      </c>
      <c r="H91" s="2" t="s">
        <v>29</v>
      </c>
      <c r="I91" s="2" t="s">
        <v>30</v>
      </c>
      <c r="J91" s="2" t="s">
        <v>63</v>
      </c>
      <c r="K91" s="1">
        <v>1</v>
      </c>
      <c r="L91" s="2" t="s">
        <v>43</v>
      </c>
    </row>
    <row r="92" spans="1:15" hidden="1" x14ac:dyDescent="0.25">
      <c r="A92" s="15" t="str">
        <f t="shared" si="1"/>
        <v>La GuajiraIntermedioDomingo a domingo12 Horas diariasCampero Camioneta 4*4</v>
      </c>
      <c r="B92" s="1">
        <v>4</v>
      </c>
      <c r="C92" s="2" t="s">
        <v>366</v>
      </c>
      <c r="D92" s="2" t="s">
        <v>371</v>
      </c>
      <c r="E92" s="2" t="s">
        <v>372</v>
      </c>
      <c r="F92" s="2" t="s">
        <v>372</v>
      </c>
      <c r="G92" s="2" t="s">
        <v>37</v>
      </c>
      <c r="H92" s="2" t="s">
        <v>29</v>
      </c>
      <c r="I92" s="2" t="s">
        <v>30</v>
      </c>
      <c r="J92" s="2" t="s">
        <v>63</v>
      </c>
      <c r="K92" s="1">
        <v>1</v>
      </c>
      <c r="L92" s="2" t="s">
        <v>43</v>
      </c>
    </row>
    <row r="93" spans="1:15" hidden="1" x14ac:dyDescent="0.25">
      <c r="A93" s="15" t="str">
        <f t="shared" si="1"/>
        <v>La GuajiraIntermedioDomingo a domingo12 Horas diariasCampero Camioneta 4*4</v>
      </c>
      <c r="B93" s="1">
        <v>4</v>
      </c>
      <c r="C93" s="2" t="s">
        <v>366</v>
      </c>
      <c r="D93" s="2" t="s">
        <v>371</v>
      </c>
      <c r="E93" s="2" t="s">
        <v>372</v>
      </c>
      <c r="F93" s="2" t="s">
        <v>372</v>
      </c>
      <c r="G93" s="2" t="s">
        <v>37</v>
      </c>
      <c r="H93" s="2" t="s">
        <v>29</v>
      </c>
      <c r="I93" s="2" t="s">
        <v>30</v>
      </c>
      <c r="J93" s="2" t="s">
        <v>63</v>
      </c>
      <c r="K93" s="1">
        <v>1</v>
      </c>
      <c r="L93" s="2" t="s">
        <v>43</v>
      </c>
    </row>
    <row r="94" spans="1:15" hidden="1" x14ac:dyDescent="0.25">
      <c r="A94" s="15" t="str">
        <f t="shared" si="1"/>
        <v>La GuajiraIntermedioDomingo a domingo12 Horas diariasCampero Camioneta 4*4</v>
      </c>
      <c r="B94" s="1">
        <v>4</v>
      </c>
      <c r="C94" s="2" t="s">
        <v>366</v>
      </c>
      <c r="D94" s="2" t="s">
        <v>369</v>
      </c>
      <c r="E94" s="2" t="s">
        <v>370</v>
      </c>
      <c r="F94" s="2" t="s">
        <v>370</v>
      </c>
      <c r="G94" s="2" t="s">
        <v>37</v>
      </c>
      <c r="H94" s="2" t="s">
        <v>29</v>
      </c>
      <c r="I94" s="2" t="s">
        <v>30</v>
      </c>
      <c r="J94" s="2" t="s">
        <v>63</v>
      </c>
      <c r="K94" s="1">
        <v>1</v>
      </c>
      <c r="L94" s="2" t="s">
        <v>43</v>
      </c>
    </row>
    <row r="95" spans="1:15" x14ac:dyDescent="0.25">
      <c r="A95" s="15" t="str">
        <f t="shared" si="1"/>
        <v>La GuajiraIntermedioDomingo a domingo12 Horas diariasPick up doble cabina 4*4 CC 1968 en adelante</v>
      </c>
      <c r="B95" s="1">
        <v>4</v>
      </c>
      <c r="C95" s="2" t="s">
        <v>366</v>
      </c>
      <c r="D95" s="2" t="s">
        <v>369</v>
      </c>
      <c r="E95" s="2" t="s">
        <v>370</v>
      </c>
      <c r="F95" s="2" t="s">
        <v>370</v>
      </c>
      <c r="G95" s="2" t="s">
        <v>473</v>
      </c>
      <c r="H95" s="2" t="s">
        <v>29</v>
      </c>
      <c r="I95" s="2" t="s">
        <v>30</v>
      </c>
      <c r="J95" s="2" t="s">
        <v>63</v>
      </c>
      <c r="K95" s="1">
        <v>1</v>
      </c>
      <c r="L95" s="2" t="s">
        <v>43</v>
      </c>
      <c r="M95" s="2"/>
      <c r="N95" s="2"/>
      <c r="O95" s="2"/>
    </row>
    <row r="96" spans="1:15" x14ac:dyDescent="0.25">
      <c r="A96" s="15" t="str">
        <f t="shared" si="1"/>
        <v>La GuajiraIntermedioDomingo a domingo12 Horas diariasPick up doble cabina 4*4 CC 1968 en adelante</v>
      </c>
      <c r="B96" s="1">
        <v>4</v>
      </c>
      <c r="C96" s="2" t="s">
        <v>366</v>
      </c>
      <c r="D96" s="2" t="s">
        <v>369</v>
      </c>
      <c r="E96" s="2" t="s">
        <v>370</v>
      </c>
      <c r="F96" s="2" t="s">
        <v>370</v>
      </c>
      <c r="G96" s="2" t="s">
        <v>473</v>
      </c>
      <c r="H96" s="2" t="s">
        <v>29</v>
      </c>
      <c r="I96" s="2" t="s">
        <v>30</v>
      </c>
      <c r="J96" s="2" t="s">
        <v>63</v>
      </c>
      <c r="K96" s="1">
        <v>1</v>
      </c>
      <c r="L96" s="2" t="s">
        <v>43</v>
      </c>
      <c r="M96" s="2"/>
      <c r="N96" s="2"/>
      <c r="O96" s="2"/>
    </row>
    <row r="97" spans="1:15" x14ac:dyDescent="0.25">
      <c r="A97" s="15" t="str">
        <f t="shared" si="1"/>
        <v>La GuajiraIntermedioDomingo a domingo12 Horas diariasPick up doble cabina 4*4 CC 1968 en adelante</v>
      </c>
      <c r="B97" s="1">
        <v>4</v>
      </c>
      <c r="C97" s="2" t="s">
        <v>366</v>
      </c>
      <c r="D97" s="2" t="s">
        <v>373</v>
      </c>
      <c r="E97" s="2" t="s">
        <v>374</v>
      </c>
      <c r="F97" s="2" t="s">
        <v>374</v>
      </c>
      <c r="G97" s="2" t="s">
        <v>473</v>
      </c>
      <c r="H97" s="2" t="s">
        <v>29</v>
      </c>
      <c r="I97" s="2" t="s">
        <v>30</v>
      </c>
      <c r="J97" s="2" t="s">
        <v>63</v>
      </c>
      <c r="K97" s="1">
        <v>1</v>
      </c>
      <c r="L97" s="2" t="s">
        <v>43</v>
      </c>
      <c r="M97" s="2"/>
      <c r="N97" s="2"/>
      <c r="O97" s="2"/>
    </row>
    <row r="98" spans="1:15" hidden="1" x14ac:dyDescent="0.25">
      <c r="A98" s="15" t="str">
        <f t="shared" si="1"/>
        <v>La GuajiraIntermedioDomingo a domingo12 Horas diariasCampero Camioneta 4*4</v>
      </c>
      <c r="B98" s="1">
        <v>4</v>
      </c>
      <c r="C98" s="2" t="s">
        <v>366</v>
      </c>
      <c r="D98" s="2" t="s">
        <v>373</v>
      </c>
      <c r="E98" s="2" t="s">
        <v>374</v>
      </c>
      <c r="F98" s="2" t="s">
        <v>374</v>
      </c>
      <c r="G98" s="2" t="s">
        <v>37</v>
      </c>
      <c r="H98" s="2" t="s">
        <v>29</v>
      </c>
      <c r="I98" s="2" t="s">
        <v>30</v>
      </c>
      <c r="J98" s="2" t="s">
        <v>63</v>
      </c>
      <c r="K98" s="1">
        <v>1</v>
      </c>
      <c r="L98" s="2" t="s">
        <v>43</v>
      </c>
    </row>
    <row r="99" spans="1:15" x14ac:dyDescent="0.25">
      <c r="A99" s="15" t="str">
        <f t="shared" si="1"/>
        <v>La GuajiraIntermedioDomingo a domingo12 Horas diariasPick up doble cabina 4*4 CC 1968 en adelante</v>
      </c>
      <c r="B99" s="1">
        <v>4</v>
      </c>
      <c r="C99" s="2" t="s">
        <v>366</v>
      </c>
      <c r="D99" s="2" t="s">
        <v>375</v>
      </c>
      <c r="E99" s="2" t="s">
        <v>376</v>
      </c>
      <c r="F99" s="2" t="s">
        <v>376</v>
      </c>
      <c r="G99" s="2" t="s">
        <v>473</v>
      </c>
      <c r="H99" s="2" t="s">
        <v>29</v>
      </c>
      <c r="I99" s="2" t="s">
        <v>30</v>
      </c>
      <c r="J99" s="2" t="s">
        <v>63</v>
      </c>
      <c r="K99" s="1">
        <v>1</v>
      </c>
      <c r="L99" s="2" t="s">
        <v>43</v>
      </c>
      <c r="M99" s="2"/>
      <c r="N99" s="2"/>
      <c r="O99" s="2"/>
    </row>
    <row r="100" spans="1:15" x14ac:dyDescent="0.25">
      <c r="A100" s="15" t="str">
        <f t="shared" si="1"/>
        <v>La GuajiraIntermedioDomingo a domingo12 Horas diariasPick up doble cabina 4*4 CC 1968 en adelante</v>
      </c>
      <c r="B100" s="1">
        <v>4</v>
      </c>
      <c r="C100" s="2" t="s">
        <v>366</v>
      </c>
      <c r="D100" s="2" t="s">
        <v>375</v>
      </c>
      <c r="E100" s="2" t="s">
        <v>376</v>
      </c>
      <c r="F100" s="2" t="s">
        <v>376</v>
      </c>
      <c r="G100" s="2" t="s">
        <v>473</v>
      </c>
      <c r="H100" s="2" t="s">
        <v>29</v>
      </c>
      <c r="I100" s="2" t="s">
        <v>30</v>
      </c>
      <c r="J100" s="2" t="s">
        <v>63</v>
      </c>
      <c r="K100" s="1">
        <v>1</v>
      </c>
      <c r="L100" s="2" t="s">
        <v>43</v>
      </c>
      <c r="M100" s="2"/>
      <c r="N100" s="2"/>
      <c r="O100" s="2"/>
    </row>
    <row r="101" spans="1:15" x14ac:dyDescent="0.25">
      <c r="A101" s="15" t="str">
        <f t="shared" si="1"/>
        <v>La GuajiraIntermedioDomingo a domingo12 Horas diariasPick up doble cabina 4*4 CC 1968 en adelante</v>
      </c>
      <c r="B101" s="1">
        <v>4</v>
      </c>
      <c r="C101" s="2" t="s">
        <v>366</v>
      </c>
      <c r="D101" s="2" t="s">
        <v>375</v>
      </c>
      <c r="E101" s="2" t="s">
        <v>376</v>
      </c>
      <c r="F101" s="2" t="s">
        <v>376</v>
      </c>
      <c r="G101" s="2" t="s">
        <v>473</v>
      </c>
      <c r="H101" s="2" t="s">
        <v>29</v>
      </c>
      <c r="I101" s="2" t="s">
        <v>30</v>
      </c>
      <c r="J101" s="2" t="s">
        <v>63</v>
      </c>
      <c r="K101" s="1">
        <v>1</v>
      </c>
      <c r="L101" s="2" t="s">
        <v>43</v>
      </c>
      <c r="M101" s="2"/>
      <c r="N101" s="2"/>
      <c r="O101" s="2"/>
    </row>
    <row r="102" spans="1:15" x14ac:dyDescent="0.25">
      <c r="A102" s="15" t="str">
        <f t="shared" si="1"/>
        <v>La GuajiraIntermedioDomingo a domingo12 Horas diariasPick up doble cabina 4*4 CC 1968 en adelante</v>
      </c>
      <c r="B102" s="1">
        <v>4</v>
      </c>
      <c r="C102" s="2" t="s">
        <v>366</v>
      </c>
      <c r="D102" s="2" t="s">
        <v>375</v>
      </c>
      <c r="E102" s="2" t="s">
        <v>376</v>
      </c>
      <c r="F102" s="2" t="s">
        <v>376</v>
      </c>
      <c r="G102" s="2" t="s">
        <v>473</v>
      </c>
      <c r="H102" s="2" t="s">
        <v>29</v>
      </c>
      <c r="I102" s="2" t="s">
        <v>30</v>
      </c>
      <c r="J102" s="2" t="s">
        <v>63</v>
      </c>
      <c r="K102" s="1">
        <v>1</v>
      </c>
      <c r="L102" s="2" t="s">
        <v>43</v>
      </c>
      <c r="M102" s="2"/>
      <c r="N102" s="2"/>
      <c r="O102" s="2"/>
    </row>
    <row r="103" spans="1:15" x14ac:dyDescent="0.25">
      <c r="A103" s="15" t="str">
        <f t="shared" si="1"/>
        <v>La GuajiraFácilDomingo a domingo12 Horas diariasPick up doble cabina 4*4 CC 1968 en adelante</v>
      </c>
      <c r="B103" s="1">
        <v>4</v>
      </c>
      <c r="C103" s="2" t="s">
        <v>366</v>
      </c>
      <c r="D103" s="2" t="s">
        <v>367</v>
      </c>
      <c r="E103" s="2" t="s">
        <v>368</v>
      </c>
      <c r="F103" s="2" t="s">
        <v>368</v>
      </c>
      <c r="G103" s="2" t="s">
        <v>473</v>
      </c>
      <c r="H103" s="2" t="s">
        <v>29</v>
      </c>
      <c r="I103" s="2" t="s">
        <v>30</v>
      </c>
      <c r="J103" s="2" t="s">
        <v>16</v>
      </c>
      <c r="K103" s="1">
        <v>1</v>
      </c>
      <c r="L103" s="2" t="s">
        <v>43</v>
      </c>
      <c r="M103" s="2"/>
      <c r="N103" s="2"/>
      <c r="O103" s="2"/>
    </row>
    <row r="104" spans="1:15" x14ac:dyDescent="0.25">
      <c r="A104" s="15" t="str">
        <f t="shared" si="1"/>
        <v>La GuajiraFácilDomingo a domingo12 Horas diariasPick up doble cabina 4*4 CC 1968 en adelante</v>
      </c>
      <c r="B104" s="1">
        <v>4</v>
      </c>
      <c r="C104" s="2" t="s">
        <v>366</v>
      </c>
      <c r="D104" s="2" t="s">
        <v>367</v>
      </c>
      <c r="E104" s="2" t="s">
        <v>368</v>
      </c>
      <c r="F104" s="2" t="s">
        <v>368</v>
      </c>
      <c r="G104" s="2" t="s">
        <v>473</v>
      </c>
      <c r="H104" s="2" t="s">
        <v>29</v>
      </c>
      <c r="I104" s="2" t="s">
        <v>30</v>
      </c>
      <c r="J104" s="2" t="s">
        <v>16</v>
      </c>
      <c r="K104" s="1">
        <v>1</v>
      </c>
      <c r="L104" s="2" t="s">
        <v>43</v>
      </c>
      <c r="M104" s="2"/>
      <c r="N104" s="2"/>
      <c r="O104" s="2"/>
    </row>
    <row r="105" spans="1:15" hidden="1" x14ac:dyDescent="0.25">
      <c r="A105" s="15" t="str">
        <f t="shared" si="1"/>
        <v>La GuajiraFácilDomingo a domingo12 Horas diariasCampero Camioneta 4*4</v>
      </c>
      <c r="B105" s="1">
        <v>4</v>
      </c>
      <c r="C105" s="2" t="s">
        <v>366</v>
      </c>
      <c r="D105" s="2" t="s">
        <v>367</v>
      </c>
      <c r="E105" s="2" t="s">
        <v>368</v>
      </c>
      <c r="F105" s="2" t="s">
        <v>368</v>
      </c>
      <c r="G105" s="2" t="s">
        <v>37</v>
      </c>
      <c r="H105" s="2" t="s">
        <v>29</v>
      </c>
      <c r="I105" s="2" t="s">
        <v>30</v>
      </c>
      <c r="J105" s="2" t="s">
        <v>16</v>
      </c>
      <c r="K105" s="1">
        <v>1</v>
      </c>
      <c r="L105" s="2" t="s">
        <v>43</v>
      </c>
    </row>
    <row r="106" spans="1:15" hidden="1" x14ac:dyDescent="0.25">
      <c r="A106" s="15" t="str">
        <f t="shared" si="1"/>
        <v>La GuajiraFácilDomingo a domingo12 Horas diariasCampero Camioneta 4*4</v>
      </c>
      <c r="B106" s="1">
        <v>4</v>
      </c>
      <c r="C106" s="2" t="s">
        <v>366</v>
      </c>
      <c r="D106" s="2" t="s">
        <v>367</v>
      </c>
      <c r="E106" s="2" t="s">
        <v>368</v>
      </c>
      <c r="F106" s="2" t="s">
        <v>368</v>
      </c>
      <c r="G106" s="2" t="s">
        <v>37</v>
      </c>
      <c r="H106" s="2" t="s">
        <v>29</v>
      </c>
      <c r="I106" s="2" t="s">
        <v>30</v>
      </c>
      <c r="J106" s="2" t="s">
        <v>16</v>
      </c>
      <c r="K106" s="1">
        <v>1</v>
      </c>
      <c r="L106" s="2" t="s">
        <v>43</v>
      </c>
    </row>
    <row r="107" spans="1:15" hidden="1" x14ac:dyDescent="0.25">
      <c r="A107" s="15" t="str">
        <f t="shared" si="1"/>
        <v>La GuajiraFácilDomingo a domingo12 Horas diariasCampero Camioneta 4*4</v>
      </c>
      <c r="B107" s="1">
        <v>4</v>
      </c>
      <c r="C107" s="2" t="s">
        <v>366</v>
      </c>
      <c r="D107" s="2" t="s">
        <v>377</v>
      </c>
      <c r="E107" s="2" t="s">
        <v>378</v>
      </c>
      <c r="F107" s="2" t="s">
        <v>378</v>
      </c>
      <c r="G107" s="2" t="s">
        <v>37</v>
      </c>
      <c r="H107" s="2" t="s">
        <v>29</v>
      </c>
      <c r="I107" s="2" t="s">
        <v>30</v>
      </c>
      <c r="J107" s="2" t="s">
        <v>16</v>
      </c>
      <c r="K107" s="1">
        <v>1</v>
      </c>
      <c r="L107" s="2" t="s">
        <v>43</v>
      </c>
    </row>
    <row r="108" spans="1:15" hidden="1" x14ac:dyDescent="0.25">
      <c r="A108" s="15" t="str">
        <f t="shared" si="1"/>
        <v>La GuajiraFácilDomingo a domingo12 Horas diariasCampero Camioneta 4*4</v>
      </c>
      <c r="B108" s="1">
        <v>4</v>
      </c>
      <c r="C108" s="2" t="s">
        <v>366</v>
      </c>
      <c r="D108" s="2" t="s">
        <v>377</v>
      </c>
      <c r="E108" s="2" t="s">
        <v>378</v>
      </c>
      <c r="F108" s="2" t="s">
        <v>378</v>
      </c>
      <c r="G108" s="2" t="s">
        <v>37</v>
      </c>
      <c r="H108" s="2" t="s">
        <v>29</v>
      </c>
      <c r="I108" s="2" t="s">
        <v>30</v>
      </c>
      <c r="J108" s="2" t="s">
        <v>16</v>
      </c>
      <c r="K108" s="1">
        <v>1</v>
      </c>
      <c r="L108" s="2" t="s">
        <v>43</v>
      </c>
    </row>
    <row r="109" spans="1:15" x14ac:dyDescent="0.25">
      <c r="A109" s="15" t="str">
        <f t="shared" si="1"/>
        <v>La GuajiraFácilDomingo a domingo12 Horas diariasPick up doble cabina 4*4 CC 1968 en adelante</v>
      </c>
      <c r="B109" s="1">
        <v>4</v>
      </c>
      <c r="C109" s="2" t="s">
        <v>366</v>
      </c>
      <c r="D109" s="2" t="s">
        <v>377</v>
      </c>
      <c r="E109" s="2" t="s">
        <v>378</v>
      </c>
      <c r="F109" s="2" t="s">
        <v>378</v>
      </c>
      <c r="G109" s="2" t="s">
        <v>473</v>
      </c>
      <c r="H109" s="2" t="s">
        <v>29</v>
      </c>
      <c r="I109" s="2" t="s">
        <v>30</v>
      </c>
      <c r="J109" s="2" t="s">
        <v>16</v>
      </c>
      <c r="K109" s="1">
        <v>1</v>
      </c>
      <c r="L109" s="2" t="s">
        <v>43</v>
      </c>
      <c r="M109" s="2"/>
      <c r="N109" s="2"/>
      <c r="O109" s="2"/>
    </row>
    <row r="110" spans="1:15" x14ac:dyDescent="0.25">
      <c r="A110" s="15" t="str">
        <f t="shared" si="1"/>
        <v>La GuajiraFácilDomingo a domingo12 Horas diariasPick up doble cabina 4*4 CC 1968 en adelante</v>
      </c>
      <c r="B110" s="1">
        <v>4</v>
      </c>
      <c r="C110" s="2" t="s">
        <v>366</v>
      </c>
      <c r="D110" s="2" t="s">
        <v>377</v>
      </c>
      <c r="E110" s="2" t="s">
        <v>378</v>
      </c>
      <c r="F110" s="2" t="s">
        <v>378</v>
      </c>
      <c r="G110" s="2" t="s">
        <v>473</v>
      </c>
      <c r="H110" s="2" t="s">
        <v>29</v>
      </c>
      <c r="I110" s="2" t="s">
        <v>30</v>
      </c>
      <c r="J110" s="2" t="s">
        <v>16</v>
      </c>
      <c r="K110" s="1">
        <v>1</v>
      </c>
      <c r="L110" s="2" t="s">
        <v>43</v>
      </c>
      <c r="M110" s="2"/>
      <c r="N110" s="2"/>
      <c r="O110" s="2"/>
    </row>
    <row r="111" spans="1:15" hidden="1" x14ac:dyDescent="0.25">
      <c r="A111" s="15" t="str">
        <f t="shared" si="1"/>
        <v>MagdalenaFácilLunes a viernes12 Horas diariasPick up doble cabina 4*4</v>
      </c>
      <c r="B111" s="1">
        <v>4</v>
      </c>
      <c r="C111" s="2" t="s">
        <v>379</v>
      </c>
      <c r="D111" s="2" t="s">
        <v>380</v>
      </c>
      <c r="E111" s="2" t="s">
        <v>12</v>
      </c>
      <c r="F111" s="2" t="s">
        <v>12</v>
      </c>
      <c r="G111" s="2" t="s">
        <v>23</v>
      </c>
      <c r="H111" s="2" t="s">
        <v>29</v>
      </c>
      <c r="I111" s="2" t="s">
        <v>15</v>
      </c>
      <c r="J111" s="2" t="s">
        <v>16</v>
      </c>
      <c r="K111" s="1">
        <v>1</v>
      </c>
      <c r="L111" s="2" t="s">
        <v>17</v>
      </c>
    </row>
    <row r="112" spans="1:15" hidden="1" x14ac:dyDescent="0.25">
      <c r="A112" s="15" t="str">
        <f t="shared" si="1"/>
        <v>MagdalenaIntermedioLunes a viernes14 horas diariasCampero Camioneta 4*2</v>
      </c>
      <c r="B112" s="1">
        <v>4</v>
      </c>
      <c r="C112" s="2" t="s">
        <v>379</v>
      </c>
      <c r="D112" s="2" t="s">
        <v>381</v>
      </c>
      <c r="E112" s="2" t="s">
        <v>382</v>
      </c>
      <c r="F112" s="2" t="s">
        <v>382</v>
      </c>
      <c r="G112" s="2" t="s">
        <v>25</v>
      </c>
      <c r="H112" s="2" t="s">
        <v>14</v>
      </c>
      <c r="I112" s="2" t="s">
        <v>15</v>
      </c>
      <c r="J112" s="2" t="s">
        <v>63</v>
      </c>
      <c r="K112" s="1">
        <v>1</v>
      </c>
      <c r="L112" s="2" t="s">
        <v>119</v>
      </c>
    </row>
    <row r="113" spans="1:12" hidden="1" x14ac:dyDescent="0.25">
      <c r="A113" s="15" t="str">
        <f t="shared" si="1"/>
        <v>MagdalenaIntermedioLunes a viernes14 horas diariasCampero Camioneta 4*4</v>
      </c>
      <c r="B113" s="1">
        <v>4</v>
      </c>
      <c r="C113" s="2" t="s">
        <v>379</v>
      </c>
      <c r="D113" s="2" t="s">
        <v>383</v>
      </c>
      <c r="E113" s="2" t="s">
        <v>384</v>
      </c>
      <c r="F113" s="2" t="s">
        <v>384</v>
      </c>
      <c r="G113" s="2" t="s">
        <v>62</v>
      </c>
      <c r="H113" s="2" t="s">
        <v>14</v>
      </c>
      <c r="I113" s="2" t="s">
        <v>15</v>
      </c>
      <c r="J113" s="2" t="s">
        <v>63</v>
      </c>
      <c r="K113" s="1">
        <v>1</v>
      </c>
      <c r="L113" s="2" t="s">
        <v>119</v>
      </c>
    </row>
    <row r="114" spans="1:12" hidden="1" x14ac:dyDescent="0.25">
      <c r="A114" s="15" t="str">
        <f t="shared" si="1"/>
        <v>MagdalenaIntermedioLunes a viernes14 horas diariasCampero Camioneta 4*4</v>
      </c>
      <c r="B114" s="1">
        <v>4</v>
      </c>
      <c r="C114" s="2" t="s">
        <v>379</v>
      </c>
      <c r="D114" s="2" t="s">
        <v>385</v>
      </c>
      <c r="E114" s="2" t="s">
        <v>386</v>
      </c>
      <c r="F114" s="2" t="s">
        <v>386</v>
      </c>
      <c r="G114" s="2" t="s">
        <v>62</v>
      </c>
      <c r="H114" s="2" t="s">
        <v>14</v>
      </c>
      <c r="I114" s="2" t="s">
        <v>15</v>
      </c>
      <c r="J114" s="2" t="s">
        <v>63</v>
      </c>
      <c r="K114" s="1">
        <v>1</v>
      </c>
      <c r="L114" s="2" t="s">
        <v>119</v>
      </c>
    </row>
    <row r="115" spans="1:12" hidden="1" x14ac:dyDescent="0.25">
      <c r="A115" s="15" t="str">
        <f t="shared" si="1"/>
        <v>MagdalenaIntermedioLunes a viernes14 horas diariasCampero Camioneta 4*4</v>
      </c>
      <c r="B115" s="1">
        <v>4</v>
      </c>
      <c r="C115" s="2" t="s">
        <v>379</v>
      </c>
      <c r="D115" s="2" t="s">
        <v>387</v>
      </c>
      <c r="E115" s="2" t="s">
        <v>388</v>
      </c>
      <c r="F115" s="2" t="s">
        <v>388</v>
      </c>
      <c r="G115" s="2" t="s">
        <v>62</v>
      </c>
      <c r="H115" s="2" t="s">
        <v>14</v>
      </c>
      <c r="I115" s="2" t="s">
        <v>15</v>
      </c>
      <c r="J115" s="2" t="s">
        <v>63</v>
      </c>
      <c r="K115" s="1">
        <v>1</v>
      </c>
      <c r="L115" s="2" t="s">
        <v>119</v>
      </c>
    </row>
    <row r="116" spans="1:12" hidden="1" x14ac:dyDescent="0.25">
      <c r="A116" s="15" t="str">
        <f t="shared" si="1"/>
        <v>MagdalenaFácilLunes a viernes14 horas diariasCampero Camioneta 4*2</v>
      </c>
      <c r="B116" s="1">
        <v>4</v>
      </c>
      <c r="C116" s="2" t="s">
        <v>379</v>
      </c>
      <c r="D116" s="2" t="s">
        <v>380</v>
      </c>
      <c r="E116" s="2" t="s">
        <v>389</v>
      </c>
      <c r="F116" s="2" t="s">
        <v>389</v>
      </c>
      <c r="G116" s="2" t="s">
        <v>25</v>
      </c>
      <c r="H116" s="2" t="s">
        <v>14</v>
      </c>
      <c r="I116" s="2" t="s">
        <v>15</v>
      </c>
      <c r="J116" s="2" t="s">
        <v>16</v>
      </c>
      <c r="K116" s="1">
        <v>1</v>
      </c>
      <c r="L116" s="2" t="s">
        <v>119</v>
      </c>
    </row>
    <row r="117" spans="1:12" hidden="1" x14ac:dyDescent="0.25">
      <c r="A117" s="15" t="str">
        <f t="shared" si="1"/>
        <v>MagdalenaFácilLunes a viernes14 horas diariasCampero Camioneta 4*2</v>
      </c>
      <c r="B117" s="1">
        <v>4</v>
      </c>
      <c r="C117" s="2" t="s">
        <v>379</v>
      </c>
      <c r="D117" s="2" t="s">
        <v>380</v>
      </c>
      <c r="E117" s="2" t="s">
        <v>389</v>
      </c>
      <c r="F117" s="2" t="s">
        <v>389</v>
      </c>
      <c r="G117" s="2" t="s">
        <v>25</v>
      </c>
      <c r="H117" s="2" t="s">
        <v>14</v>
      </c>
      <c r="I117" s="2" t="s">
        <v>15</v>
      </c>
      <c r="J117" s="2" t="s">
        <v>16</v>
      </c>
      <c r="K117" s="1">
        <v>1</v>
      </c>
      <c r="L117" s="2" t="s">
        <v>119</v>
      </c>
    </row>
    <row r="118" spans="1:12" hidden="1" x14ac:dyDescent="0.25">
      <c r="A118" s="15" t="str">
        <f t="shared" si="1"/>
        <v>MagdalenaFácilLunes a viernes14 horas diariasCampero Camioneta 4*2</v>
      </c>
      <c r="B118" s="1">
        <v>4</v>
      </c>
      <c r="C118" s="2" t="s">
        <v>379</v>
      </c>
      <c r="D118" s="2" t="s">
        <v>380</v>
      </c>
      <c r="E118" s="2" t="s">
        <v>390</v>
      </c>
      <c r="F118" s="2" t="s">
        <v>390</v>
      </c>
      <c r="G118" s="2" t="s">
        <v>25</v>
      </c>
      <c r="H118" s="2" t="s">
        <v>14</v>
      </c>
      <c r="I118" s="2" t="s">
        <v>15</v>
      </c>
      <c r="J118" s="2" t="s">
        <v>16</v>
      </c>
      <c r="K118" s="1">
        <v>1</v>
      </c>
      <c r="L118" s="2" t="s">
        <v>119</v>
      </c>
    </row>
    <row r="119" spans="1:12" hidden="1" x14ac:dyDescent="0.25">
      <c r="A119" s="15" t="str">
        <f t="shared" si="1"/>
        <v>MagdalenaFácilLunes a viernes14 horas diariasCampero Camioneta 4*4</v>
      </c>
      <c r="B119" s="1">
        <v>4</v>
      </c>
      <c r="C119" s="2" t="s">
        <v>379</v>
      </c>
      <c r="D119" s="2" t="s">
        <v>380</v>
      </c>
      <c r="E119" s="2" t="s">
        <v>390</v>
      </c>
      <c r="F119" s="2" t="s">
        <v>390</v>
      </c>
      <c r="G119" s="2" t="s">
        <v>62</v>
      </c>
      <c r="H119" s="2" t="s">
        <v>14</v>
      </c>
      <c r="I119" s="2" t="s">
        <v>15</v>
      </c>
      <c r="J119" s="2" t="s">
        <v>16</v>
      </c>
      <c r="K119" s="1">
        <v>1</v>
      </c>
      <c r="L119" s="2" t="s">
        <v>119</v>
      </c>
    </row>
    <row r="120" spans="1:12" hidden="1" x14ac:dyDescent="0.25">
      <c r="A120" s="15" t="str">
        <f t="shared" si="1"/>
        <v>MagdalenaFácilDomingo a domingo24 horas diariasCampero Camioneta 4*2</v>
      </c>
      <c r="B120" s="1">
        <v>4</v>
      </c>
      <c r="C120" s="2" t="s">
        <v>379</v>
      </c>
      <c r="D120" s="2" t="s">
        <v>380</v>
      </c>
      <c r="E120" s="2" t="s">
        <v>12</v>
      </c>
      <c r="F120" s="2" t="s">
        <v>12</v>
      </c>
      <c r="G120" s="2" t="s">
        <v>25</v>
      </c>
      <c r="H120" s="2" t="s">
        <v>59</v>
      </c>
      <c r="I120" s="2" t="s">
        <v>30</v>
      </c>
      <c r="J120" s="2" t="s">
        <v>16</v>
      </c>
      <c r="K120" s="1">
        <v>1</v>
      </c>
      <c r="L120" s="2" t="s">
        <v>119</v>
      </c>
    </row>
    <row r="121" spans="1:12" hidden="1" x14ac:dyDescent="0.25">
      <c r="A121" s="15" t="str">
        <f t="shared" si="1"/>
        <v>MagdalenaIntermedioLunes a viernes14 horas diariasPick up doble cabina 4*4</v>
      </c>
      <c r="B121" s="1">
        <v>4</v>
      </c>
      <c r="C121" s="2" t="s">
        <v>379</v>
      </c>
      <c r="D121" s="2" t="s">
        <v>381</v>
      </c>
      <c r="E121" s="2" t="s">
        <v>382</v>
      </c>
      <c r="F121" s="2" t="s">
        <v>382</v>
      </c>
      <c r="G121" s="2" t="s">
        <v>23</v>
      </c>
      <c r="H121" s="2" t="s">
        <v>14</v>
      </c>
      <c r="I121" s="2" t="s">
        <v>15</v>
      </c>
      <c r="J121" s="2" t="s">
        <v>63</v>
      </c>
      <c r="K121" s="1">
        <v>1</v>
      </c>
      <c r="L121" s="2" t="s">
        <v>119</v>
      </c>
    </row>
    <row r="122" spans="1:12" hidden="1" x14ac:dyDescent="0.25">
      <c r="A122" s="15" t="str">
        <f t="shared" si="1"/>
        <v>MagdalenaIntermedioLunes a viernes14 horas diariasPick up doble cabina 4*4</v>
      </c>
      <c r="B122" s="1">
        <v>4</v>
      </c>
      <c r="C122" s="2" t="s">
        <v>379</v>
      </c>
      <c r="D122" s="2" t="s">
        <v>391</v>
      </c>
      <c r="E122" s="2" t="s">
        <v>392</v>
      </c>
      <c r="F122" s="2" t="s">
        <v>392</v>
      </c>
      <c r="G122" s="2" t="s">
        <v>23</v>
      </c>
      <c r="H122" s="2" t="s">
        <v>14</v>
      </c>
      <c r="I122" s="2" t="s">
        <v>15</v>
      </c>
      <c r="J122" s="2" t="s">
        <v>63</v>
      </c>
      <c r="K122" s="1">
        <v>1</v>
      </c>
      <c r="L122" s="2" t="s">
        <v>119</v>
      </c>
    </row>
    <row r="123" spans="1:12" hidden="1" x14ac:dyDescent="0.25">
      <c r="A123" s="15" t="str">
        <f t="shared" si="1"/>
        <v>MagdalenaIntermedioLunes a viernes14 horas diariasPick up doble cabina 4*4</v>
      </c>
      <c r="B123" s="1">
        <v>4</v>
      </c>
      <c r="C123" s="2" t="s">
        <v>379</v>
      </c>
      <c r="D123" s="2" t="s">
        <v>393</v>
      </c>
      <c r="E123" s="2" t="s">
        <v>394</v>
      </c>
      <c r="F123" s="2" t="s">
        <v>394</v>
      </c>
      <c r="G123" s="2" t="s">
        <v>23</v>
      </c>
      <c r="H123" s="2" t="s">
        <v>14</v>
      </c>
      <c r="I123" s="2" t="s">
        <v>15</v>
      </c>
      <c r="J123" s="2" t="s">
        <v>63</v>
      </c>
      <c r="K123" s="1">
        <v>1</v>
      </c>
      <c r="L123" s="2" t="s">
        <v>119</v>
      </c>
    </row>
    <row r="124" spans="1:12" hidden="1" x14ac:dyDescent="0.25">
      <c r="A124" s="15" t="str">
        <f t="shared" si="1"/>
        <v>MagdalenaDificilLunes a viernes12 Horas diariasCampero Camioneta 4*4</v>
      </c>
      <c r="B124" s="1">
        <v>4</v>
      </c>
      <c r="C124" s="2" t="s">
        <v>379</v>
      </c>
      <c r="D124" s="2" t="s">
        <v>381</v>
      </c>
      <c r="E124" s="2" t="s">
        <v>382</v>
      </c>
      <c r="F124" s="2" t="s">
        <v>382</v>
      </c>
      <c r="G124" s="2" t="s">
        <v>37</v>
      </c>
      <c r="H124" s="2" t="s">
        <v>29</v>
      </c>
      <c r="I124" s="2" t="s">
        <v>15</v>
      </c>
      <c r="J124" s="2" t="s">
        <v>31</v>
      </c>
      <c r="K124" s="1">
        <v>1</v>
      </c>
      <c r="L124" s="2" t="s">
        <v>43</v>
      </c>
    </row>
    <row r="125" spans="1:12" hidden="1" x14ac:dyDescent="0.25">
      <c r="A125" s="15" t="str">
        <f t="shared" si="1"/>
        <v>MagdalenaDificilLunes a viernes12 Horas diariasCampero Camioneta 4*4</v>
      </c>
      <c r="B125" s="1">
        <v>4</v>
      </c>
      <c r="C125" s="2" t="s">
        <v>379</v>
      </c>
      <c r="D125" s="2" t="s">
        <v>381</v>
      </c>
      <c r="E125" s="2" t="s">
        <v>382</v>
      </c>
      <c r="F125" s="2" t="s">
        <v>382</v>
      </c>
      <c r="G125" s="2" t="s">
        <v>37</v>
      </c>
      <c r="H125" s="2" t="s">
        <v>29</v>
      </c>
      <c r="I125" s="2" t="s">
        <v>15</v>
      </c>
      <c r="J125" s="2" t="s">
        <v>31</v>
      </c>
      <c r="K125" s="1">
        <v>1</v>
      </c>
      <c r="L125" s="2" t="s">
        <v>43</v>
      </c>
    </row>
    <row r="126" spans="1:12" hidden="1" x14ac:dyDescent="0.25">
      <c r="A126" s="15" t="str">
        <f t="shared" si="1"/>
        <v>MagdalenaDificilLunes a viernes12 Horas diariasCampero Camioneta 4*4</v>
      </c>
      <c r="B126" s="1">
        <v>4</v>
      </c>
      <c r="C126" s="2" t="s">
        <v>379</v>
      </c>
      <c r="D126" s="2" t="s">
        <v>391</v>
      </c>
      <c r="E126" s="2" t="s">
        <v>392</v>
      </c>
      <c r="F126" s="2" t="s">
        <v>392</v>
      </c>
      <c r="G126" s="2" t="s">
        <v>37</v>
      </c>
      <c r="H126" s="2" t="s">
        <v>29</v>
      </c>
      <c r="I126" s="2" t="s">
        <v>15</v>
      </c>
      <c r="J126" s="2" t="s">
        <v>31</v>
      </c>
      <c r="K126" s="1">
        <v>1</v>
      </c>
      <c r="L126" s="2" t="s">
        <v>43</v>
      </c>
    </row>
    <row r="127" spans="1:12" hidden="1" x14ac:dyDescent="0.25">
      <c r="A127" s="15" t="str">
        <f t="shared" si="1"/>
        <v>MagdalenaDificilLunes a viernes12 Horas diariasCampero Camioneta 4*4</v>
      </c>
      <c r="B127" s="1">
        <v>4</v>
      </c>
      <c r="C127" s="2" t="s">
        <v>379</v>
      </c>
      <c r="D127" s="2" t="s">
        <v>391</v>
      </c>
      <c r="E127" s="2" t="s">
        <v>392</v>
      </c>
      <c r="F127" s="2" t="s">
        <v>392</v>
      </c>
      <c r="G127" s="2" t="s">
        <v>37</v>
      </c>
      <c r="H127" s="2" t="s">
        <v>29</v>
      </c>
      <c r="I127" s="2" t="s">
        <v>15</v>
      </c>
      <c r="J127" s="2" t="s">
        <v>31</v>
      </c>
      <c r="K127" s="1">
        <v>1</v>
      </c>
      <c r="L127" s="2" t="s">
        <v>43</v>
      </c>
    </row>
    <row r="128" spans="1:12" hidden="1" x14ac:dyDescent="0.25">
      <c r="A128" s="15" t="str">
        <f t="shared" si="1"/>
        <v>MagdalenaDificilLunes a viernes12 Horas diariasCampero Camioneta 4*4</v>
      </c>
      <c r="B128" s="1">
        <v>4</v>
      </c>
      <c r="C128" s="2" t="s">
        <v>379</v>
      </c>
      <c r="D128" s="2" t="s">
        <v>383</v>
      </c>
      <c r="E128" s="2" t="s">
        <v>384</v>
      </c>
      <c r="F128" s="2" t="s">
        <v>384</v>
      </c>
      <c r="G128" s="2" t="s">
        <v>37</v>
      </c>
      <c r="H128" s="2" t="s">
        <v>29</v>
      </c>
      <c r="I128" s="2" t="s">
        <v>15</v>
      </c>
      <c r="J128" s="2" t="s">
        <v>31</v>
      </c>
      <c r="K128" s="1">
        <v>1</v>
      </c>
      <c r="L128" s="2" t="s">
        <v>43</v>
      </c>
    </row>
    <row r="129" spans="1:12" hidden="1" x14ac:dyDescent="0.25">
      <c r="A129" s="15" t="str">
        <f t="shared" si="1"/>
        <v>MagdalenaDificilLunes a viernes12 Horas diariasCampero Camioneta 4*4</v>
      </c>
      <c r="B129" s="1">
        <v>4</v>
      </c>
      <c r="C129" s="2" t="s">
        <v>379</v>
      </c>
      <c r="D129" s="2" t="s">
        <v>383</v>
      </c>
      <c r="E129" s="2" t="s">
        <v>384</v>
      </c>
      <c r="F129" s="2" t="s">
        <v>384</v>
      </c>
      <c r="G129" s="2" t="s">
        <v>37</v>
      </c>
      <c r="H129" s="2" t="s">
        <v>29</v>
      </c>
      <c r="I129" s="2" t="s">
        <v>15</v>
      </c>
      <c r="J129" s="2" t="s">
        <v>31</v>
      </c>
      <c r="K129" s="1">
        <v>1</v>
      </c>
      <c r="L129" s="2" t="s">
        <v>43</v>
      </c>
    </row>
    <row r="130" spans="1:12" hidden="1" x14ac:dyDescent="0.25">
      <c r="A130" s="15" t="str">
        <f t="shared" si="1"/>
        <v>MagdalenaDificilLunes a viernes12 Horas diariasCampero Camioneta 4*4</v>
      </c>
      <c r="B130" s="1">
        <v>4</v>
      </c>
      <c r="C130" s="2" t="s">
        <v>379</v>
      </c>
      <c r="D130" s="2" t="s">
        <v>385</v>
      </c>
      <c r="E130" s="2" t="s">
        <v>386</v>
      </c>
      <c r="F130" s="2" t="s">
        <v>386</v>
      </c>
      <c r="G130" s="2" t="s">
        <v>37</v>
      </c>
      <c r="H130" s="2" t="s">
        <v>29</v>
      </c>
      <c r="I130" s="2" t="s">
        <v>15</v>
      </c>
      <c r="J130" s="2" t="s">
        <v>31</v>
      </c>
      <c r="K130" s="1">
        <v>1</v>
      </c>
      <c r="L130" s="2" t="s">
        <v>43</v>
      </c>
    </row>
    <row r="131" spans="1:12" hidden="1" x14ac:dyDescent="0.25">
      <c r="A131" s="15" t="str">
        <f t="shared" ref="A131:A194" si="2">+TRIM(TRIM(C131)&amp;TRIM(J131)&amp;TRIM(I131)&amp;TRIM(H131)&amp;TRIM(G131))</f>
        <v>MagdalenaDificilLunes a viernes12 Horas diariasCampero Camioneta 4*4</v>
      </c>
      <c r="B131" s="1">
        <v>4</v>
      </c>
      <c r="C131" s="2" t="s">
        <v>379</v>
      </c>
      <c r="D131" s="2" t="s">
        <v>385</v>
      </c>
      <c r="E131" s="2" t="s">
        <v>386</v>
      </c>
      <c r="F131" s="2" t="s">
        <v>386</v>
      </c>
      <c r="G131" s="2" t="s">
        <v>37</v>
      </c>
      <c r="H131" s="2" t="s">
        <v>29</v>
      </c>
      <c r="I131" s="2" t="s">
        <v>15</v>
      </c>
      <c r="J131" s="2" t="s">
        <v>31</v>
      </c>
      <c r="K131" s="1">
        <v>1</v>
      </c>
      <c r="L131" s="2" t="s">
        <v>43</v>
      </c>
    </row>
    <row r="132" spans="1:12" hidden="1" x14ac:dyDescent="0.25">
      <c r="A132" s="15" t="str">
        <f t="shared" si="2"/>
        <v>MagdalenaDificilLunes a viernes12 Horas diariasCampero Camioneta 4*4</v>
      </c>
      <c r="B132" s="1">
        <v>4</v>
      </c>
      <c r="C132" s="2" t="s">
        <v>379</v>
      </c>
      <c r="D132" s="2" t="s">
        <v>387</v>
      </c>
      <c r="E132" s="2" t="s">
        <v>388</v>
      </c>
      <c r="F132" s="2" t="s">
        <v>388</v>
      </c>
      <c r="G132" s="2" t="s">
        <v>37</v>
      </c>
      <c r="H132" s="2" t="s">
        <v>29</v>
      </c>
      <c r="I132" s="2" t="s">
        <v>15</v>
      </c>
      <c r="J132" s="2" t="s">
        <v>31</v>
      </c>
      <c r="K132" s="1">
        <v>1</v>
      </c>
      <c r="L132" s="2" t="s">
        <v>43</v>
      </c>
    </row>
    <row r="133" spans="1:12" hidden="1" x14ac:dyDescent="0.25">
      <c r="A133" s="15" t="str">
        <f t="shared" si="2"/>
        <v>MagdalenaDificilLunes a viernes12 Horas diariasCampero Camioneta 4*4</v>
      </c>
      <c r="B133" s="1">
        <v>4</v>
      </c>
      <c r="C133" s="2" t="s">
        <v>379</v>
      </c>
      <c r="D133" s="2" t="s">
        <v>393</v>
      </c>
      <c r="E133" s="2" t="s">
        <v>394</v>
      </c>
      <c r="F133" s="2" t="s">
        <v>394</v>
      </c>
      <c r="G133" s="2" t="s">
        <v>37</v>
      </c>
      <c r="H133" s="2" t="s">
        <v>29</v>
      </c>
      <c r="I133" s="2" t="s">
        <v>15</v>
      </c>
      <c r="J133" s="2" t="s">
        <v>31</v>
      </c>
      <c r="K133" s="1">
        <v>1</v>
      </c>
      <c r="L133" s="2" t="s">
        <v>43</v>
      </c>
    </row>
    <row r="134" spans="1:12" hidden="1" x14ac:dyDescent="0.25">
      <c r="A134" s="15" t="str">
        <f t="shared" si="2"/>
        <v>MagdalenaFácilLunes a viernes12 Horas diariasCampero Camioneta 4*4</v>
      </c>
      <c r="B134" s="1">
        <v>4</v>
      </c>
      <c r="C134" s="2" t="s">
        <v>379</v>
      </c>
      <c r="D134" s="2" t="s">
        <v>380</v>
      </c>
      <c r="E134" s="2" t="s">
        <v>389</v>
      </c>
      <c r="F134" s="2" t="s">
        <v>389</v>
      </c>
      <c r="G134" s="2" t="s">
        <v>37</v>
      </c>
      <c r="H134" s="2" t="s">
        <v>29</v>
      </c>
      <c r="I134" s="2" t="s">
        <v>15</v>
      </c>
      <c r="J134" s="2" t="s">
        <v>16</v>
      </c>
      <c r="K134" s="1">
        <v>1</v>
      </c>
      <c r="L134" s="2" t="s">
        <v>43</v>
      </c>
    </row>
    <row r="135" spans="1:12" hidden="1" x14ac:dyDescent="0.25">
      <c r="A135" s="15" t="str">
        <f t="shared" si="2"/>
        <v>MagdalenaIntermedioLunes a viernes12 Horas diariasCampero Camioneta 4*4</v>
      </c>
      <c r="B135" s="1">
        <v>4</v>
      </c>
      <c r="C135" s="2" t="s">
        <v>379</v>
      </c>
      <c r="D135" s="2" t="s">
        <v>380</v>
      </c>
      <c r="E135" s="2" t="s">
        <v>390</v>
      </c>
      <c r="F135" s="2" t="s">
        <v>390</v>
      </c>
      <c r="G135" s="2" t="s">
        <v>37</v>
      </c>
      <c r="H135" s="2" t="s">
        <v>29</v>
      </c>
      <c r="I135" s="2" t="s">
        <v>15</v>
      </c>
      <c r="J135" s="2" t="s">
        <v>63</v>
      </c>
      <c r="K135" s="1">
        <v>1</v>
      </c>
      <c r="L135" s="2" t="s">
        <v>43</v>
      </c>
    </row>
    <row r="136" spans="1:12" hidden="1" x14ac:dyDescent="0.25">
      <c r="A136" s="15" t="str">
        <f t="shared" si="2"/>
        <v>MagdalenaIntermedioLunes a viernes12 Horas diariasCampero Camioneta 4*4</v>
      </c>
      <c r="B136" s="1">
        <v>4</v>
      </c>
      <c r="C136" s="2" t="s">
        <v>379</v>
      </c>
      <c r="D136" s="2" t="s">
        <v>380</v>
      </c>
      <c r="E136" s="2" t="s">
        <v>390</v>
      </c>
      <c r="F136" s="2" t="s">
        <v>390</v>
      </c>
      <c r="G136" s="2" t="s">
        <v>37</v>
      </c>
      <c r="H136" s="2" t="s">
        <v>29</v>
      </c>
      <c r="I136" s="2" t="s">
        <v>15</v>
      </c>
      <c r="J136" s="2" t="s">
        <v>63</v>
      </c>
      <c r="K136" s="1">
        <v>1</v>
      </c>
      <c r="L136" s="2" t="s">
        <v>43</v>
      </c>
    </row>
    <row r="137" spans="1:12" hidden="1" x14ac:dyDescent="0.25">
      <c r="A137" s="15" t="str">
        <f t="shared" si="2"/>
        <v>MagdalenaFácilLunes a viernes12 Horas diariasCampero Camioneta 4*4</v>
      </c>
      <c r="B137" s="1">
        <v>4</v>
      </c>
      <c r="C137" s="2" t="s">
        <v>379</v>
      </c>
      <c r="D137" s="2" t="s">
        <v>380</v>
      </c>
      <c r="E137" s="2" t="s">
        <v>12</v>
      </c>
      <c r="F137" s="2" t="s">
        <v>12</v>
      </c>
      <c r="G137" s="2" t="s">
        <v>37</v>
      </c>
      <c r="H137" s="2" t="s">
        <v>29</v>
      </c>
      <c r="I137" s="2" t="s">
        <v>15</v>
      </c>
      <c r="J137" s="2" t="s">
        <v>16</v>
      </c>
      <c r="K137" s="1">
        <v>1</v>
      </c>
      <c r="L137" s="2" t="s">
        <v>43</v>
      </c>
    </row>
    <row r="138" spans="1:12" hidden="1" x14ac:dyDescent="0.25">
      <c r="A138" s="15" t="str">
        <f t="shared" si="2"/>
        <v>MagdalenaFácilLunes a viernes12 Horas diariasCampero Camioneta 4*4</v>
      </c>
      <c r="B138" s="1">
        <v>4</v>
      </c>
      <c r="C138" s="2" t="s">
        <v>379</v>
      </c>
      <c r="D138" s="2" t="s">
        <v>380</v>
      </c>
      <c r="E138" s="2" t="s">
        <v>12</v>
      </c>
      <c r="F138" s="2" t="s">
        <v>12</v>
      </c>
      <c r="G138" s="2" t="s">
        <v>37</v>
      </c>
      <c r="H138" s="2" t="s">
        <v>29</v>
      </c>
      <c r="I138" s="2" t="s">
        <v>15</v>
      </c>
      <c r="J138" s="2" t="s">
        <v>16</v>
      </c>
      <c r="K138" s="1">
        <v>1</v>
      </c>
      <c r="L138" s="2" t="s">
        <v>43</v>
      </c>
    </row>
    <row r="139" spans="1:12" hidden="1" x14ac:dyDescent="0.25">
      <c r="A139" s="15" t="str">
        <f t="shared" si="2"/>
        <v>SucreFácilLunes a viernes14 horas diariasCampero Camioneta 4*4</v>
      </c>
      <c r="B139" s="1">
        <v>4</v>
      </c>
      <c r="C139" s="2" t="s">
        <v>395</v>
      </c>
      <c r="D139" s="2" t="s">
        <v>396</v>
      </c>
      <c r="E139" s="2" t="s">
        <v>12</v>
      </c>
      <c r="F139" s="2" t="s">
        <v>12</v>
      </c>
      <c r="G139" s="2" t="s">
        <v>62</v>
      </c>
      <c r="H139" s="2" t="s">
        <v>14</v>
      </c>
      <c r="I139" s="2" t="s">
        <v>15</v>
      </c>
      <c r="J139" s="2" t="s">
        <v>16</v>
      </c>
      <c r="K139" s="1">
        <v>1</v>
      </c>
      <c r="L139" s="2" t="s">
        <v>17</v>
      </c>
    </row>
    <row r="140" spans="1:12" hidden="1" x14ac:dyDescent="0.25">
      <c r="A140" s="15" t="str">
        <f t="shared" si="2"/>
        <v>SucreFácilLunes a viernes14 horas diariasCampero Camioneta 4*2</v>
      </c>
      <c r="B140" s="1">
        <v>4</v>
      </c>
      <c r="C140" s="2" t="s">
        <v>395</v>
      </c>
      <c r="D140" s="2" t="s">
        <v>396</v>
      </c>
      <c r="E140" s="2" t="s">
        <v>397</v>
      </c>
      <c r="F140" s="2" t="s">
        <v>397</v>
      </c>
      <c r="G140" s="2" t="s">
        <v>25</v>
      </c>
      <c r="H140" s="2" t="s">
        <v>14</v>
      </c>
      <c r="I140" s="2" t="s">
        <v>15</v>
      </c>
      <c r="J140" s="2" t="s">
        <v>16</v>
      </c>
      <c r="K140" s="1">
        <v>1</v>
      </c>
      <c r="L140" s="2" t="s">
        <v>119</v>
      </c>
    </row>
    <row r="141" spans="1:12" hidden="1" x14ac:dyDescent="0.25">
      <c r="A141" s="15" t="str">
        <f t="shared" si="2"/>
        <v>SucreFácilLunes a viernes14 horas diariasCampero Camioneta 4*4</v>
      </c>
      <c r="B141" s="1">
        <v>4</v>
      </c>
      <c r="C141" s="2" t="s">
        <v>395</v>
      </c>
      <c r="D141" s="2" t="s">
        <v>396</v>
      </c>
      <c r="E141" s="2" t="s">
        <v>397</v>
      </c>
      <c r="F141" s="2" t="s">
        <v>397</v>
      </c>
      <c r="G141" s="2" t="s">
        <v>62</v>
      </c>
      <c r="H141" s="2" t="s">
        <v>14</v>
      </c>
      <c r="I141" s="2" t="s">
        <v>15</v>
      </c>
      <c r="J141" s="2" t="s">
        <v>16</v>
      </c>
      <c r="K141" s="1">
        <v>1</v>
      </c>
      <c r="L141" s="2" t="s">
        <v>119</v>
      </c>
    </row>
    <row r="142" spans="1:12" hidden="1" x14ac:dyDescent="0.25">
      <c r="A142" s="15" t="str">
        <f t="shared" si="2"/>
        <v>SucreFácilLunes a viernes14 horas diariasCampero Camioneta 4*2</v>
      </c>
      <c r="B142" s="1">
        <v>4</v>
      </c>
      <c r="C142" s="2" t="s">
        <v>395</v>
      </c>
      <c r="D142" s="2" t="s">
        <v>396</v>
      </c>
      <c r="E142" s="2" t="s">
        <v>398</v>
      </c>
      <c r="F142" s="2" t="s">
        <v>398</v>
      </c>
      <c r="G142" s="2" t="s">
        <v>25</v>
      </c>
      <c r="H142" s="2" t="s">
        <v>14</v>
      </c>
      <c r="I142" s="2" t="s">
        <v>15</v>
      </c>
      <c r="J142" s="2" t="s">
        <v>16</v>
      </c>
      <c r="K142" s="1">
        <v>1</v>
      </c>
      <c r="L142" s="2" t="s">
        <v>119</v>
      </c>
    </row>
    <row r="143" spans="1:12" hidden="1" x14ac:dyDescent="0.25">
      <c r="A143" s="15" t="str">
        <f t="shared" si="2"/>
        <v>SucreFácilLunes a viernes14 horas diariasCampero Camioneta 4*4</v>
      </c>
      <c r="B143" s="1">
        <v>4</v>
      </c>
      <c r="C143" s="2" t="s">
        <v>395</v>
      </c>
      <c r="D143" s="2" t="s">
        <v>396</v>
      </c>
      <c r="E143" s="2" t="s">
        <v>398</v>
      </c>
      <c r="F143" s="2" t="s">
        <v>398</v>
      </c>
      <c r="G143" s="2" t="s">
        <v>62</v>
      </c>
      <c r="H143" s="2" t="s">
        <v>14</v>
      </c>
      <c r="I143" s="2" t="s">
        <v>15</v>
      </c>
      <c r="J143" s="2" t="s">
        <v>16</v>
      </c>
      <c r="K143" s="1">
        <v>1</v>
      </c>
      <c r="L143" s="2" t="s">
        <v>119</v>
      </c>
    </row>
    <row r="144" spans="1:12" hidden="1" x14ac:dyDescent="0.25">
      <c r="A144" s="15" t="str">
        <f t="shared" si="2"/>
        <v>SucreFácilDomingo a domingo24 horas diariasCampero Camioneta 4*4</v>
      </c>
      <c r="B144" s="1">
        <v>4</v>
      </c>
      <c r="C144" s="2" t="s">
        <v>395</v>
      </c>
      <c r="D144" s="2" t="s">
        <v>396</v>
      </c>
      <c r="E144" s="2" t="s">
        <v>398</v>
      </c>
      <c r="F144" s="2" t="s">
        <v>398</v>
      </c>
      <c r="G144" s="2" t="s">
        <v>62</v>
      </c>
      <c r="H144" s="2" t="s">
        <v>59</v>
      </c>
      <c r="I144" s="2" t="s">
        <v>30</v>
      </c>
      <c r="J144" s="2" t="s">
        <v>16</v>
      </c>
      <c r="K144" s="1">
        <v>1</v>
      </c>
      <c r="L144" s="2" t="s">
        <v>119</v>
      </c>
    </row>
    <row r="145" spans="1:12" hidden="1" x14ac:dyDescent="0.25">
      <c r="A145" s="15" t="str">
        <f t="shared" si="2"/>
        <v>SucreFácilLunes a viernes14 horas diariasCampero Camioneta 4*4</v>
      </c>
      <c r="B145" s="1">
        <v>4</v>
      </c>
      <c r="C145" s="2" t="s">
        <v>395</v>
      </c>
      <c r="D145" s="2" t="s">
        <v>396</v>
      </c>
      <c r="E145" s="2" t="s">
        <v>398</v>
      </c>
      <c r="F145" s="2" t="s">
        <v>398</v>
      </c>
      <c r="G145" s="2" t="s">
        <v>62</v>
      </c>
      <c r="H145" s="2" t="s">
        <v>14</v>
      </c>
      <c r="I145" s="2" t="s">
        <v>15</v>
      </c>
      <c r="J145" s="2" t="s">
        <v>16</v>
      </c>
      <c r="K145" s="1">
        <v>1</v>
      </c>
      <c r="L145" s="2" t="s">
        <v>119</v>
      </c>
    </row>
    <row r="146" spans="1:12" hidden="1" x14ac:dyDescent="0.25">
      <c r="A146" s="15" t="str">
        <f t="shared" si="2"/>
        <v>SucreFácilLunes a viernes14 horas diariasCampero Camioneta 4*4</v>
      </c>
      <c r="B146" s="1">
        <v>4</v>
      </c>
      <c r="C146" s="2" t="s">
        <v>395</v>
      </c>
      <c r="D146" s="2" t="s">
        <v>396</v>
      </c>
      <c r="E146" s="2" t="s">
        <v>399</v>
      </c>
      <c r="F146" s="2" t="s">
        <v>399</v>
      </c>
      <c r="G146" s="2" t="s">
        <v>62</v>
      </c>
      <c r="H146" s="2" t="s">
        <v>14</v>
      </c>
      <c r="I146" s="2" t="s">
        <v>15</v>
      </c>
      <c r="J146" s="2" t="s">
        <v>16</v>
      </c>
      <c r="K146" s="1">
        <v>1</v>
      </c>
      <c r="L146" s="2" t="s">
        <v>119</v>
      </c>
    </row>
    <row r="147" spans="1:12" hidden="1" x14ac:dyDescent="0.25">
      <c r="A147" s="15" t="str">
        <f t="shared" si="2"/>
        <v>SucreFácilDomingo a domingo24 horas diariasCampero Camioneta 4*4</v>
      </c>
      <c r="B147" s="1">
        <v>4</v>
      </c>
      <c r="C147" s="2" t="s">
        <v>395</v>
      </c>
      <c r="D147" s="2" t="s">
        <v>396</v>
      </c>
      <c r="E147" s="2" t="s">
        <v>399</v>
      </c>
      <c r="F147" s="2" t="s">
        <v>399</v>
      </c>
      <c r="G147" s="2" t="s">
        <v>62</v>
      </c>
      <c r="H147" s="2" t="s">
        <v>59</v>
      </c>
      <c r="I147" s="2" t="s">
        <v>30</v>
      </c>
      <c r="J147" s="2" t="s">
        <v>16</v>
      </c>
      <c r="K147" s="1">
        <v>1</v>
      </c>
      <c r="L147" s="2" t="s">
        <v>119</v>
      </c>
    </row>
    <row r="148" spans="1:12" hidden="1" x14ac:dyDescent="0.25">
      <c r="A148" s="15" t="str">
        <f t="shared" si="2"/>
        <v>SucreFácilLunes a viernes14 horas diariasCampero Camioneta 4*4</v>
      </c>
      <c r="B148" s="1">
        <v>4</v>
      </c>
      <c r="C148" s="2" t="s">
        <v>395</v>
      </c>
      <c r="D148" s="2" t="s">
        <v>396</v>
      </c>
      <c r="E148" s="2" t="s">
        <v>399</v>
      </c>
      <c r="F148" s="2" t="s">
        <v>399</v>
      </c>
      <c r="G148" s="2" t="s">
        <v>62</v>
      </c>
      <c r="H148" s="2" t="s">
        <v>14</v>
      </c>
      <c r="I148" s="2" t="s">
        <v>15</v>
      </c>
      <c r="J148" s="2" t="s">
        <v>16</v>
      </c>
      <c r="K148" s="1">
        <v>1</v>
      </c>
      <c r="L148" s="2" t="s">
        <v>119</v>
      </c>
    </row>
    <row r="149" spans="1:12" hidden="1" x14ac:dyDescent="0.25">
      <c r="A149" s="15" t="str">
        <f t="shared" si="2"/>
        <v>SucreFácilDomingo a domingo24 horas diariasCampero Camioneta 4*4</v>
      </c>
      <c r="B149" s="1">
        <v>4</v>
      </c>
      <c r="C149" s="2" t="s">
        <v>395</v>
      </c>
      <c r="D149" s="2" t="s">
        <v>396</v>
      </c>
      <c r="E149" s="2" t="s">
        <v>12</v>
      </c>
      <c r="F149" s="2" t="s">
        <v>12</v>
      </c>
      <c r="G149" s="2" t="s">
        <v>62</v>
      </c>
      <c r="H149" s="2" t="s">
        <v>59</v>
      </c>
      <c r="I149" s="2" t="s">
        <v>30</v>
      </c>
      <c r="J149" s="2" t="s">
        <v>16</v>
      </c>
      <c r="K149" s="1">
        <v>1</v>
      </c>
      <c r="L149" s="2" t="s">
        <v>119</v>
      </c>
    </row>
    <row r="150" spans="1:12" hidden="1" x14ac:dyDescent="0.25">
      <c r="A150" s="15" t="str">
        <f t="shared" si="2"/>
        <v>SucreFácilLunes a viernes14 horas diariasPick up doble cabina 4*4</v>
      </c>
      <c r="B150" s="1">
        <v>4</v>
      </c>
      <c r="C150" s="2" t="s">
        <v>395</v>
      </c>
      <c r="D150" s="2" t="s">
        <v>396</v>
      </c>
      <c r="E150" s="2" t="s">
        <v>397</v>
      </c>
      <c r="F150" s="2" t="s">
        <v>397</v>
      </c>
      <c r="G150" s="2" t="s">
        <v>23</v>
      </c>
      <c r="H150" s="2" t="s">
        <v>14</v>
      </c>
      <c r="I150" s="2" t="s">
        <v>15</v>
      </c>
      <c r="J150" s="2" t="s">
        <v>16</v>
      </c>
      <c r="K150" s="1">
        <v>1</v>
      </c>
      <c r="L150" s="2" t="s">
        <v>119</v>
      </c>
    </row>
    <row r="151" spans="1:12" hidden="1" x14ac:dyDescent="0.25">
      <c r="A151" s="15" t="str">
        <f t="shared" si="2"/>
        <v>SucreIntermedioLunes a viernes14 horas diariasPick up doble cabina 4*4</v>
      </c>
      <c r="B151" s="1">
        <v>4</v>
      </c>
      <c r="C151" s="2" t="s">
        <v>395</v>
      </c>
      <c r="D151" s="2" t="s">
        <v>400</v>
      </c>
      <c r="E151" s="2" t="s">
        <v>401</v>
      </c>
      <c r="F151" s="2" t="s">
        <v>401</v>
      </c>
      <c r="G151" s="2" t="s">
        <v>23</v>
      </c>
      <c r="H151" s="2" t="s">
        <v>14</v>
      </c>
      <c r="I151" s="2" t="s">
        <v>15</v>
      </c>
      <c r="J151" s="2" t="s">
        <v>63</v>
      </c>
      <c r="K151" s="1">
        <v>1</v>
      </c>
      <c r="L151" s="2" t="s">
        <v>119</v>
      </c>
    </row>
    <row r="152" spans="1:12" hidden="1" x14ac:dyDescent="0.25">
      <c r="A152" s="15" t="str">
        <f t="shared" si="2"/>
        <v>SucreFácilDomingo a domingo24 horas diariasPick up doble cabina 4*4</v>
      </c>
      <c r="B152" s="1">
        <v>4</v>
      </c>
      <c r="C152" s="2" t="s">
        <v>395</v>
      </c>
      <c r="D152" s="2" t="s">
        <v>396</v>
      </c>
      <c r="E152" s="2" t="s">
        <v>399</v>
      </c>
      <c r="F152" s="2" t="s">
        <v>399</v>
      </c>
      <c r="G152" s="2" t="s">
        <v>23</v>
      </c>
      <c r="H152" s="2" t="s">
        <v>59</v>
      </c>
      <c r="I152" s="2" t="s">
        <v>30</v>
      </c>
      <c r="J152" s="2" t="s">
        <v>16</v>
      </c>
      <c r="K152" s="1">
        <v>1</v>
      </c>
      <c r="L152" s="2" t="s">
        <v>119</v>
      </c>
    </row>
    <row r="153" spans="1:12" hidden="1" x14ac:dyDescent="0.25">
      <c r="A153" s="15" t="str">
        <f t="shared" si="2"/>
        <v>SucreintermedioLunes a viernes12 horas diariasCampero Camioneta 4*4</v>
      </c>
      <c r="B153" s="1">
        <v>4</v>
      </c>
      <c r="C153" s="2" t="s">
        <v>395</v>
      </c>
      <c r="D153" s="2" t="s">
        <v>396</v>
      </c>
      <c r="E153" s="2" t="s">
        <v>397</v>
      </c>
      <c r="F153" s="2" t="s">
        <v>397</v>
      </c>
      <c r="G153" s="2" t="s">
        <v>37</v>
      </c>
      <c r="H153" s="2" t="s">
        <v>240</v>
      </c>
      <c r="I153" s="2" t="s">
        <v>15</v>
      </c>
      <c r="J153" s="2" t="s">
        <v>249</v>
      </c>
      <c r="K153" s="1">
        <v>1</v>
      </c>
      <c r="L153" s="2" t="s">
        <v>43</v>
      </c>
    </row>
    <row r="154" spans="1:12" hidden="1" x14ac:dyDescent="0.25">
      <c r="A154" s="15" t="str">
        <f t="shared" si="2"/>
        <v>SucreintermedioLunes a viernes12 horas diariasCampero Camioneta 4*4</v>
      </c>
      <c r="B154" s="1">
        <v>4</v>
      </c>
      <c r="C154" s="2" t="s">
        <v>395</v>
      </c>
      <c r="D154" s="2" t="s">
        <v>396</v>
      </c>
      <c r="E154" s="2" t="s">
        <v>397</v>
      </c>
      <c r="F154" s="2" t="s">
        <v>397</v>
      </c>
      <c r="G154" s="2" t="s">
        <v>37</v>
      </c>
      <c r="H154" s="2" t="s">
        <v>240</v>
      </c>
      <c r="I154" s="2" t="s">
        <v>15</v>
      </c>
      <c r="J154" s="2" t="s">
        <v>402</v>
      </c>
      <c r="K154" s="1">
        <v>1</v>
      </c>
      <c r="L154" s="2" t="s">
        <v>43</v>
      </c>
    </row>
    <row r="155" spans="1:12" hidden="1" x14ac:dyDescent="0.25">
      <c r="A155" s="15" t="str">
        <f t="shared" si="2"/>
        <v>SucreintermedioLunes a viernes12 horas diariasPick up doble cabina 4*4</v>
      </c>
      <c r="B155" s="1">
        <v>4</v>
      </c>
      <c r="C155" s="2" t="s">
        <v>395</v>
      </c>
      <c r="D155" s="2" t="s">
        <v>396</v>
      </c>
      <c r="E155" s="2" t="s">
        <v>397</v>
      </c>
      <c r="F155" s="2" t="s">
        <v>397</v>
      </c>
      <c r="G155" s="2" t="s">
        <v>23</v>
      </c>
      <c r="H155" s="2" t="s">
        <v>240</v>
      </c>
      <c r="I155" s="2" t="s">
        <v>15</v>
      </c>
      <c r="J155" s="2" t="s">
        <v>402</v>
      </c>
      <c r="K155" s="1">
        <v>1</v>
      </c>
      <c r="L155" s="2" t="s">
        <v>43</v>
      </c>
    </row>
    <row r="156" spans="1:12" hidden="1" x14ac:dyDescent="0.25">
      <c r="A156" s="15" t="str">
        <f t="shared" si="2"/>
        <v>SucreIntermedioLunes a viernes12 horas diariasPick up doble cabina 4*4</v>
      </c>
      <c r="B156" s="1">
        <v>4</v>
      </c>
      <c r="C156" s="2" t="s">
        <v>395</v>
      </c>
      <c r="D156" s="2" t="s">
        <v>400</v>
      </c>
      <c r="E156" s="2" t="s">
        <v>401</v>
      </c>
      <c r="F156" s="2" t="s">
        <v>401</v>
      </c>
      <c r="G156" s="2" t="s">
        <v>23</v>
      </c>
      <c r="H156" s="2" t="s">
        <v>240</v>
      </c>
      <c r="I156" s="2" t="s">
        <v>15</v>
      </c>
      <c r="J156" s="2" t="s">
        <v>63</v>
      </c>
      <c r="K156" s="1">
        <v>1</v>
      </c>
      <c r="L156" s="2" t="s">
        <v>43</v>
      </c>
    </row>
    <row r="157" spans="1:12" hidden="1" x14ac:dyDescent="0.25">
      <c r="A157" s="15" t="str">
        <f t="shared" si="2"/>
        <v>SucreFácilLunes a viernes12 horas diariasPick up doble cabina 4*4</v>
      </c>
      <c r="B157" s="1">
        <v>4</v>
      </c>
      <c r="C157" s="2" t="s">
        <v>395</v>
      </c>
      <c r="D157" s="2" t="s">
        <v>396</v>
      </c>
      <c r="E157" s="2" t="s">
        <v>398</v>
      </c>
      <c r="F157" s="2" t="s">
        <v>398</v>
      </c>
      <c r="G157" s="2" t="s">
        <v>23</v>
      </c>
      <c r="H157" s="2" t="s">
        <v>240</v>
      </c>
      <c r="I157" s="2" t="s">
        <v>15</v>
      </c>
      <c r="J157" s="2" t="s">
        <v>16</v>
      </c>
      <c r="K157" s="1">
        <v>1</v>
      </c>
      <c r="L157" s="2" t="s">
        <v>43</v>
      </c>
    </row>
    <row r="158" spans="1:12" hidden="1" x14ac:dyDescent="0.25">
      <c r="A158" s="15" t="str">
        <f t="shared" si="2"/>
        <v>SucreFácilLunes a viernes12 horas diariasPick up doble cabina 4*4</v>
      </c>
      <c r="B158" s="1">
        <v>4</v>
      </c>
      <c r="C158" s="2" t="s">
        <v>395</v>
      </c>
      <c r="D158" s="2" t="s">
        <v>396</v>
      </c>
      <c r="E158" s="2" t="s">
        <v>398</v>
      </c>
      <c r="F158" s="2" t="s">
        <v>398</v>
      </c>
      <c r="G158" s="2" t="s">
        <v>23</v>
      </c>
      <c r="H158" s="2" t="s">
        <v>240</v>
      </c>
      <c r="I158" s="2" t="s">
        <v>15</v>
      </c>
      <c r="J158" s="2" t="s">
        <v>16</v>
      </c>
      <c r="K158" s="1">
        <v>1</v>
      </c>
      <c r="L158" s="2" t="s">
        <v>43</v>
      </c>
    </row>
    <row r="159" spans="1:12" hidden="1" x14ac:dyDescent="0.25">
      <c r="A159" s="15" t="str">
        <f t="shared" si="2"/>
        <v>SucreFácilLunes a viernes12 horas diariasCampero Camioneta 4*4</v>
      </c>
      <c r="B159" s="1">
        <v>4</v>
      </c>
      <c r="C159" s="2" t="s">
        <v>395</v>
      </c>
      <c r="D159" s="2" t="s">
        <v>396</v>
      </c>
      <c r="E159" s="2" t="s">
        <v>398</v>
      </c>
      <c r="F159" s="2" t="s">
        <v>398</v>
      </c>
      <c r="G159" s="2" t="s">
        <v>37</v>
      </c>
      <c r="H159" s="2" t="s">
        <v>240</v>
      </c>
      <c r="I159" s="2" t="s">
        <v>15</v>
      </c>
      <c r="J159" s="2" t="s">
        <v>16</v>
      </c>
      <c r="K159" s="1">
        <v>1</v>
      </c>
      <c r="L159" s="2" t="s">
        <v>43</v>
      </c>
    </row>
    <row r="160" spans="1:12" hidden="1" x14ac:dyDescent="0.25">
      <c r="A160" s="15" t="str">
        <f t="shared" si="2"/>
        <v>SucreFácilLunes a viernes12 horas diariasCampero Camioneta 4*4</v>
      </c>
      <c r="B160" s="1">
        <v>4</v>
      </c>
      <c r="C160" s="2" t="s">
        <v>395</v>
      </c>
      <c r="D160" s="2" t="s">
        <v>396</v>
      </c>
      <c r="E160" s="2" t="s">
        <v>398</v>
      </c>
      <c r="F160" s="2" t="s">
        <v>398</v>
      </c>
      <c r="G160" s="2" t="s">
        <v>37</v>
      </c>
      <c r="H160" s="2" t="s">
        <v>240</v>
      </c>
      <c r="I160" s="2" t="s">
        <v>15</v>
      </c>
      <c r="J160" s="2" t="s">
        <v>16</v>
      </c>
      <c r="K160" s="1">
        <v>1</v>
      </c>
      <c r="L160" s="2" t="s">
        <v>43</v>
      </c>
    </row>
    <row r="161" spans="1:12" hidden="1" x14ac:dyDescent="0.25">
      <c r="A161" s="15" t="str">
        <f t="shared" si="2"/>
        <v>SucreFácilLunes a viernes12 horas diariasPick up doble cabina 4*4</v>
      </c>
      <c r="B161" s="1">
        <v>4</v>
      </c>
      <c r="C161" s="2" t="s">
        <v>395</v>
      </c>
      <c r="D161" s="2" t="s">
        <v>396</v>
      </c>
      <c r="E161" s="2" t="s">
        <v>399</v>
      </c>
      <c r="F161" s="2" t="s">
        <v>399</v>
      </c>
      <c r="G161" s="2" t="s">
        <v>23</v>
      </c>
      <c r="H161" s="2" t="s">
        <v>240</v>
      </c>
      <c r="I161" s="2" t="s">
        <v>15</v>
      </c>
      <c r="J161" s="2" t="s">
        <v>16</v>
      </c>
      <c r="K161" s="1">
        <v>1</v>
      </c>
      <c r="L161" s="2" t="s">
        <v>43</v>
      </c>
    </row>
    <row r="162" spans="1:12" hidden="1" x14ac:dyDescent="0.25">
      <c r="A162" s="15" t="str">
        <f t="shared" si="2"/>
        <v>SucreFácilLunes a viernes12 horas diariasPick up doble cabina 4*4</v>
      </c>
      <c r="B162" s="1">
        <v>4</v>
      </c>
      <c r="C162" s="2" t="s">
        <v>395</v>
      </c>
      <c r="D162" s="2" t="s">
        <v>396</v>
      </c>
      <c r="E162" s="2" t="s">
        <v>399</v>
      </c>
      <c r="F162" s="2" t="s">
        <v>399</v>
      </c>
      <c r="G162" s="2" t="s">
        <v>23</v>
      </c>
      <c r="H162" s="2" t="s">
        <v>240</v>
      </c>
      <c r="I162" s="2" t="s">
        <v>15</v>
      </c>
      <c r="J162" s="2" t="s">
        <v>16</v>
      </c>
      <c r="K162" s="1">
        <v>1</v>
      </c>
      <c r="L162" s="2" t="s">
        <v>43</v>
      </c>
    </row>
    <row r="163" spans="1:12" hidden="1" x14ac:dyDescent="0.25">
      <c r="A163" s="15" t="str">
        <f t="shared" si="2"/>
        <v>SucreFácilLunes a viernes12 horas diariasPick up doble cabina 4*4</v>
      </c>
      <c r="B163" s="1">
        <v>4</v>
      </c>
      <c r="C163" s="2" t="s">
        <v>395</v>
      </c>
      <c r="D163" s="2" t="s">
        <v>396</v>
      </c>
      <c r="E163" s="2" t="s">
        <v>399</v>
      </c>
      <c r="F163" s="2" t="s">
        <v>399</v>
      </c>
      <c r="G163" s="2" t="s">
        <v>23</v>
      </c>
      <c r="H163" s="2" t="s">
        <v>240</v>
      </c>
      <c r="I163" s="2" t="s">
        <v>15</v>
      </c>
      <c r="J163" s="2" t="s">
        <v>16</v>
      </c>
      <c r="K163" s="1">
        <v>1</v>
      </c>
      <c r="L163" s="2" t="s">
        <v>43</v>
      </c>
    </row>
    <row r="164" spans="1:12" hidden="1" x14ac:dyDescent="0.25">
      <c r="A164" s="15" t="str">
        <f t="shared" si="2"/>
        <v>SucreFácilLunes a viernes12 horas diariasPick up doble cabina 4*4</v>
      </c>
      <c r="B164" s="1">
        <v>4</v>
      </c>
      <c r="C164" s="2" t="s">
        <v>395</v>
      </c>
      <c r="D164" s="2" t="s">
        <v>396</v>
      </c>
      <c r="E164" s="2" t="s">
        <v>399</v>
      </c>
      <c r="F164" s="2" t="s">
        <v>399</v>
      </c>
      <c r="G164" s="2" t="s">
        <v>23</v>
      </c>
      <c r="H164" s="2" t="s">
        <v>240</v>
      </c>
      <c r="I164" s="2" t="s">
        <v>15</v>
      </c>
      <c r="J164" s="2" t="s">
        <v>16</v>
      </c>
      <c r="K164" s="1">
        <v>1</v>
      </c>
      <c r="L164" s="2" t="s">
        <v>43</v>
      </c>
    </row>
    <row r="165" spans="1:12" hidden="1" x14ac:dyDescent="0.25">
      <c r="A165" s="15" t="str">
        <f t="shared" si="2"/>
        <v>SucreFácilLunes a viernes12 horas diariasPick up doble cabina 4*4</v>
      </c>
      <c r="B165" s="1">
        <v>4</v>
      </c>
      <c r="C165" s="2" t="s">
        <v>395</v>
      </c>
      <c r="D165" s="2" t="s">
        <v>396</v>
      </c>
      <c r="E165" s="2" t="s">
        <v>399</v>
      </c>
      <c r="F165" s="2" t="s">
        <v>399</v>
      </c>
      <c r="G165" s="2" t="s">
        <v>23</v>
      </c>
      <c r="H165" s="2" t="s">
        <v>240</v>
      </c>
      <c r="I165" s="2" t="s">
        <v>15</v>
      </c>
      <c r="J165" s="2" t="s">
        <v>16</v>
      </c>
      <c r="K165" s="1">
        <v>1</v>
      </c>
      <c r="L165" s="2" t="s">
        <v>43</v>
      </c>
    </row>
    <row r="166" spans="1:12" hidden="1" x14ac:dyDescent="0.25">
      <c r="A166" s="15" t="str">
        <f t="shared" si="2"/>
        <v>SucreFácilLunes a viernes12 horas diariasPick up doble cabina 4*4</v>
      </c>
      <c r="B166" s="1">
        <v>4</v>
      </c>
      <c r="C166" s="2" t="s">
        <v>395</v>
      </c>
      <c r="D166" s="2" t="s">
        <v>396</v>
      </c>
      <c r="E166" s="2" t="s">
        <v>399</v>
      </c>
      <c r="F166" s="2" t="s">
        <v>399</v>
      </c>
      <c r="G166" s="2" t="s">
        <v>23</v>
      </c>
      <c r="H166" s="2" t="s">
        <v>240</v>
      </c>
      <c r="I166" s="2" t="s">
        <v>15</v>
      </c>
      <c r="J166" s="2" t="s">
        <v>16</v>
      </c>
      <c r="K166" s="1">
        <v>1</v>
      </c>
      <c r="L166" s="2" t="s">
        <v>43</v>
      </c>
    </row>
    <row r="167" spans="1:12" hidden="1" x14ac:dyDescent="0.25">
      <c r="A167" s="15" t="str">
        <f t="shared" si="2"/>
        <v>SucreFácilLunes a viernes12 horas diariasPick up doble cabina 4*4</v>
      </c>
      <c r="B167" s="1">
        <v>4</v>
      </c>
      <c r="C167" s="2" t="s">
        <v>395</v>
      </c>
      <c r="D167" s="2" t="s">
        <v>396</v>
      </c>
      <c r="E167" s="2" t="s">
        <v>399</v>
      </c>
      <c r="F167" s="2" t="s">
        <v>399</v>
      </c>
      <c r="G167" s="2" t="s">
        <v>23</v>
      </c>
      <c r="H167" s="2" t="s">
        <v>240</v>
      </c>
      <c r="I167" s="2" t="s">
        <v>15</v>
      </c>
      <c r="J167" s="2" t="s">
        <v>16</v>
      </c>
      <c r="K167" s="1">
        <v>1</v>
      </c>
      <c r="L167" s="2" t="s">
        <v>43</v>
      </c>
    </row>
    <row r="168" spans="1:12" hidden="1" x14ac:dyDescent="0.25">
      <c r="A168" s="15" t="str">
        <f t="shared" si="2"/>
        <v>SucreFácilLunes a viernes12 horas diariasPick up doble cabina 4*4</v>
      </c>
      <c r="B168" s="1">
        <v>4</v>
      </c>
      <c r="C168" s="2" t="s">
        <v>395</v>
      </c>
      <c r="D168" s="2" t="s">
        <v>396</v>
      </c>
      <c r="E168" s="2" t="s">
        <v>399</v>
      </c>
      <c r="F168" s="2" t="s">
        <v>399</v>
      </c>
      <c r="G168" s="2" t="s">
        <v>23</v>
      </c>
      <c r="H168" s="2" t="s">
        <v>240</v>
      </c>
      <c r="I168" s="2" t="s">
        <v>15</v>
      </c>
      <c r="J168" s="2" t="s">
        <v>16</v>
      </c>
      <c r="K168" s="1">
        <v>1</v>
      </c>
      <c r="L168" s="2" t="s">
        <v>43</v>
      </c>
    </row>
    <row r="169" spans="1:12" hidden="1" x14ac:dyDescent="0.25">
      <c r="A169" s="15" t="str">
        <f t="shared" si="2"/>
        <v>SucreFácilLunes a viernes12 horas diariasPick up doble cabina 4*4</v>
      </c>
      <c r="B169" s="1">
        <v>4</v>
      </c>
      <c r="C169" s="2" t="s">
        <v>395</v>
      </c>
      <c r="D169" s="2" t="s">
        <v>396</v>
      </c>
      <c r="E169" s="2" t="s">
        <v>12</v>
      </c>
      <c r="F169" s="2" t="s">
        <v>12</v>
      </c>
      <c r="G169" s="2" t="s">
        <v>23</v>
      </c>
      <c r="H169" s="2" t="s">
        <v>240</v>
      </c>
      <c r="I169" s="2" t="s">
        <v>15</v>
      </c>
      <c r="J169" s="2" t="s">
        <v>16</v>
      </c>
      <c r="K169" s="1">
        <v>1</v>
      </c>
      <c r="L169" s="2" t="s">
        <v>43</v>
      </c>
    </row>
    <row r="170" spans="1:12" hidden="1" x14ac:dyDescent="0.25">
      <c r="A170" s="15" t="str">
        <f t="shared" si="2"/>
        <v>San AndresDificilLunes a viernes14 Horas diariasCampero Camioneta 4*4</v>
      </c>
      <c r="B170" s="1">
        <v>4</v>
      </c>
      <c r="C170" s="2" t="s">
        <v>403</v>
      </c>
      <c r="D170" s="2" t="s">
        <v>404</v>
      </c>
      <c r="E170" s="2" t="s">
        <v>153</v>
      </c>
      <c r="F170" s="2" t="s">
        <v>153</v>
      </c>
      <c r="G170" s="2" t="s">
        <v>37</v>
      </c>
      <c r="H170" s="2" t="s">
        <v>148</v>
      </c>
      <c r="I170" s="2" t="s">
        <v>15</v>
      </c>
      <c r="J170" s="2" t="s">
        <v>31</v>
      </c>
      <c r="K170" s="1">
        <v>1</v>
      </c>
      <c r="L170" s="2" t="s">
        <v>17</v>
      </c>
    </row>
    <row r="171" spans="1:12" hidden="1" x14ac:dyDescent="0.25">
      <c r="A171" s="15" t="str">
        <f t="shared" si="2"/>
        <v>San AndresDificilDomingo a domingo24 horas diariasCampero Camioneta 4*4</v>
      </c>
      <c r="B171" s="1">
        <v>4</v>
      </c>
      <c r="C171" s="2" t="s">
        <v>403</v>
      </c>
      <c r="D171" s="2" t="s">
        <v>404</v>
      </c>
      <c r="E171" s="2" t="s">
        <v>153</v>
      </c>
      <c r="F171" s="2" t="s">
        <v>153</v>
      </c>
      <c r="G171" s="2" t="s">
        <v>62</v>
      </c>
      <c r="H171" s="2" t="s">
        <v>59</v>
      </c>
      <c r="I171" s="2" t="s">
        <v>30</v>
      </c>
      <c r="J171" s="2" t="s">
        <v>31</v>
      </c>
      <c r="K171" s="1">
        <v>1</v>
      </c>
      <c r="L171" s="2" t="s">
        <v>119</v>
      </c>
    </row>
    <row r="172" spans="1:12" hidden="1" x14ac:dyDescent="0.25">
      <c r="A172" s="15" t="str">
        <f t="shared" si="2"/>
        <v>San AndresDificilDomingo a domingo24 horas diariasCampero Camioneta 4*4</v>
      </c>
      <c r="B172" s="1">
        <v>4</v>
      </c>
      <c r="C172" s="2" t="s">
        <v>403</v>
      </c>
      <c r="D172" s="2" t="s">
        <v>404</v>
      </c>
      <c r="E172" s="2" t="s">
        <v>153</v>
      </c>
      <c r="F172" s="2" t="s">
        <v>153</v>
      </c>
      <c r="G172" s="2" t="s">
        <v>62</v>
      </c>
      <c r="H172" s="2" t="s">
        <v>59</v>
      </c>
      <c r="I172" s="2" t="s">
        <v>30</v>
      </c>
      <c r="J172" s="2" t="s">
        <v>31</v>
      </c>
      <c r="K172" s="1">
        <v>1</v>
      </c>
      <c r="L172" s="2" t="s">
        <v>119</v>
      </c>
    </row>
    <row r="173" spans="1:12" hidden="1" x14ac:dyDescent="0.25">
      <c r="A173" s="15" t="str">
        <f t="shared" si="2"/>
        <v>San AndresDificilDomingo a domingo24 horas diariasCampero Camioneta 4*4</v>
      </c>
      <c r="B173" s="1">
        <v>4</v>
      </c>
      <c r="C173" s="2" t="s">
        <v>403</v>
      </c>
      <c r="D173" s="2" t="s">
        <v>405</v>
      </c>
      <c r="E173" s="2" t="s">
        <v>406</v>
      </c>
      <c r="F173" s="2" t="s">
        <v>406</v>
      </c>
      <c r="G173" s="2" t="s">
        <v>62</v>
      </c>
      <c r="H173" s="2" t="s">
        <v>59</v>
      </c>
      <c r="I173" s="2" t="s">
        <v>30</v>
      </c>
      <c r="J173" s="2" t="s">
        <v>31</v>
      </c>
      <c r="K173" s="1">
        <v>1</v>
      </c>
      <c r="L173" s="2" t="s">
        <v>119</v>
      </c>
    </row>
    <row r="174" spans="1:12" hidden="1" x14ac:dyDescent="0.25">
      <c r="A174" s="15" t="str">
        <f t="shared" si="2"/>
        <v>San AndresDificilLunes a viernes12 Horas diariasCampero Camioneta 4*4</v>
      </c>
      <c r="B174" s="1">
        <v>4</v>
      </c>
      <c r="C174" s="2" t="s">
        <v>403</v>
      </c>
      <c r="D174" s="2" t="s">
        <v>404</v>
      </c>
      <c r="E174" s="2" t="s">
        <v>153</v>
      </c>
      <c r="F174" s="2" t="s">
        <v>153</v>
      </c>
      <c r="G174" s="2" t="s">
        <v>37</v>
      </c>
      <c r="H174" s="2" t="s">
        <v>29</v>
      </c>
      <c r="I174" s="2" t="s">
        <v>15</v>
      </c>
      <c r="J174" s="2" t="s">
        <v>31</v>
      </c>
      <c r="K174" s="1">
        <v>1</v>
      </c>
      <c r="L174" s="2" t="s">
        <v>43</v>
      </c>
    </row>
    <row r="175" spans="1:12" hidden="1" x14ac:dyDescent="0.25">
      <c r="A175" s="15" t="str">
        <f t="shared" si="2"/>
        <v>San AndresDificilLunes a viernes12 Horas diariasCampero Camioneta 4*4</v>
      </c>
      <c r="B175" s="1">
        <v>4</v>
      </c>
      <c r="C175" s="2" t="s">
        <v>403</v>
      </c>
      <c r="D175" s="2" t="s">
        <v>405</v>
      </c>
      <c r="E175" s="2" t="s">
        <v>406</v>
      </c>
      <c r="F175" s="2" t="s">
        <v>406</v>
      </c>
      <c r="G175" s="2" t="s">
        <v>37</v>
      </c>
      <c r="H175" s="2" t="s">
        <v>29</v>
      </c>
      <c r="I175" s="2" t="s">
        <v>15</v>
      </c>
      <c r="J175" s="2" t="s">
        <v>31</v>
      </c>
      <c r="K175" s="1">
        <v>1</v>
      </c>
      <c r="L175" s="2" t="s">
        <v>43</v>
      </c>
    </row>
    <row r="176" spans="1:12" hidden="1" x14ac:dyDescent="0.25">
      <c r="A176" s="15" t="str">
        <f t="shared" si="2"/>
        <v/>
      </c>
      <c r="K176" s="9">
        <f>SUBTOTAL(9,K2:K175)</f>
        <v>31</v>
      </c>
    </row>
    <row r="177" spans="1:12" hidden="1" x14ac:dyDescent="0.25">
      <c r="A177" s="15" t="str">
        <f t="shared" si="2"/>
        <v/>
      </c>
    </row>
    <row r="178" spans="1:12" hidden="1" x14ac:dyDescent="0.25">
      <c r="A178" s="15" t="str">
        <f t="shared" si="2"/>
        <v/>
      </c>
    </row>
    <row r="179" spans="1:12" hidden="1" x14ac:dyDescent="0.25">
      <c r="A179" s="15" t="str">
        <f t="shared" si="2"/>
        <v/>
      </c>
    </row>
    <row r="180" spans="1:12" hidden="1" x14ac:dyDescent="0.25">
      <c r="A180" s="15" t="str">
        <f t="shared" si="2"/>
        <v/>
      </c>
      <c r="K180" s="11" t="s">
        <v>17</v>
      </c>
      <c r="L180" s="2">
        <v>6</v>
      </c>
    </row>
    <row r="181" spans="1:12" hidden="1" x14ac:dyDescent="0.25">
      <c r="A181" s="15" t="str">
        <f t="shared" si="2"/>
        <v/>
      </c>
      <c r="K181" s="11" t="s">
        <v>133</v>
      </c>
      <c r="L181" s="2">
        <v>89</v>
      </c>
    </row>
    <row r="182" spans="1:12" hidden="1" x14ac:dyDescent="0.25">
      <c r="A182" s="15" t="str">
        <f t="shared" si="2"/>
        <v/>
      </c>
      <c r="K182" s="11" t="s">
        <v>119</v>
      </c>
      <c r="L182" s="2">
        <v>79</v>
      </c>
    </row>
    <row r="183" spans="1:12" hidden="1" x14ac:dyDescent="0.25">
      <c r="A183" s="15" t="str">
        <f t="shared" si="2"/>
        <v/>
      </c>
      <c r="K183" s="11" t="s">
        <v>469</v>
      </c>
      <c r="L183" s="2">
        <f>+L180+L181+L182</f>
        <v>174</v>
      </c>
    </row>
    <row r="184" spans="1:12" hidden="1" x14ac:dyDescent="0.25">
      <c r="A184" s="15" t="str">
        <f t="shared" si="2"/>
        <v/>
      </c>
    </row>
    <row r="185" spans="1:12" hidden="1" x14ac:dyDescent="0.25">
      <c r="A185" s="15" t="str">
        <f t="shared" si="2"/>
        <v/>
      </c>
    </row>
    <row r="186" spans="1:12" hidden="1" x14ac:dyDescent="0.25">
      <c r="A186" s="15" t="str">
        <f t="shared" si="2"/>
        <v/>
      </c>
    </row>
    <row r="187" spans="1:12" hidden="1" x14ac:dyDescent="0.25">
      <c r="A187" s="15" t="str">
        <f t="shared" si="2"/>
        <v/>
      </c>
    </row>
    <row r="188" spans="1:12" hidden="1" x14ac:dyDescent="0.25">
      <c r="A188" s="15" t="str">
        <f t="shared" si="2"/>
        <v/>
      </c>
    </row>
    <row r="189" spans="1:12" hidden="1" x14ac:dyDescent="0.25">
      <c r="A189" s="15" t="str">
        <f t="shared" si="2"/>
        <v/>
      </c>
    </row>
    <row r="190" spans="1:12" hidden="1" x14ac:dyDescent="0.25">
      <c r="A190" s="15" t="str">
        <f t="shared" si="2"/>
        <v/>
      </c>
    </row>
    <row r="191" spans="1:12" hidden="1" x14ac:dyDescent="0.25">
      <c r="A191" s="15" t="str">
        <f t="shared" si="2"/>
        <v/>
      </c>
    </row>
    <row r="192" spans="1:12" hidden="1" x14ac:dyDescent="0.25">
      <c r="A192" s="15" t="str">
        <f t="shared" si="2"/>
        <v/>
      </c>
    </row>
    <row r="193" spans="1:1" hidden="1" x14ac:dyDescent="0.25">
      <c r="A193" s="15" t="str">
        <f t="shared" si="2"/>
        <v/>
      </c>
    </row>
    <row r="194" spans="1:1" hidden="1" x14ac:dyDescent="0.25">
      <c r="A194" s="15" t="str">
        <f t="shared" si="2"/>
        <v/>
      </c>
    </row>
    <row r="195" spans="1:1" hidden="1" x14ac:dyDescent="0.25">
      <c r="A195" s="15" t="str">
        <f t="shared" ref="A195:A258" si="3">+TRIM(TRIM(C195)&amp;TRIM(J195)&amp;TRIM(I195)&amp;TRIM(H195)&amp;TRIM(G195))</f>
        <v/>
      </c>
    </row>
    <row r="196" spans="1:1" hidden="1" x14ac:dyDescent="0.25">
      <c r="A196" s="15" t="str">
        <f t="shared" si="3"/>
        <v/>
      </c>
    </row>
    <row r="197" spans="1:1" hidden="1" x14ac:dyDescent="0.25">
      <c r="A197" s="15" t="str">
        <f t="shared" si="3"/>
        <v/>
      </c>
    </row>
    <row r="198" spans="1:1" hidden="1" x14ac:dyDescent="0.25">
      <c r="A198" s="15" t="str">
        <f t="shared" si="3"/>
        <v/>
      </c>
    </row>
    <row r="199" spans="1:1" hidden="1" x14ac:dyDescent="0.25">
      <c r="A199" s="15" t="str">
        <f t="shared" si="3"/>
        <v/>
      </c>
    </row>
    <row r="200" spans="1:1" hidden="1" x14ac:dyDescent="0.25">
      <c r="A200" s="15" t="str">
        <f t="shared" si="3"/>
        <v/>
      </c>
    </row>
    <row r="201" spans="1:1" hidden="1" x14ac:dyDescent="0.25">
      <c r="A201" s="15" t="str">
        <f t="shared" si="3"/>
        <v/>
      </c>
    </row>
    <row r="202" spans="1:1" hidden="1" x14ac:dyDescent="0.25">
      <c r="A202" s="15" t="str">
        <f t="shared" si="3"/>
        <v/>
      </c>
    </row>
    <row r="203" spans="1:1" hidden="1" x14ac:dyDescent="0.25">
      <c r="A203" s="15" t="str">
        <f t="shared" si="3"/>
        <v/>
      </c>
    </row>
    <row r="204" spans="1:1" hidden="1" x14ac:dyDescent="0.25">
      <c r="A204" s="15" t="str">
        <f t="shared" si="3"/>
        <v/>
      </c>
    </row>
    <row r="205" spans="1:1" hidden="1" x14ac:dyDescent="0.25">
      <c r="A205" s="15" t="str">
        <f t="shared" si="3"/>
        <v/>
      </c>
    </row>
    <row r="206" spans="1:1" hidden="1" x14ac:dyDescent="0.25">
      <c r="A206" s="15" t="str">
        <f t="shared" si="3"/>
        <v/>
      </c>
    </row>
    <row r="207" spans="1:1" hidden="1" x14ac:dyDescent="0.25">
      <c r="A207" s="15" t="str">
        <f t="shared" si="3"/>
        <v/>
      </c>
    </row>
    <row r="208" spans="1:1" hidden="1" x14ac:dyDescent="0.25">
      <c r="A208" s="15" t="str">
        <f t="shared" si="3"/>
        <v/>
      </c>
    </row>
    <row r="209" spans="1:1" hidden="1" x14ac:dyDescent="0.25">
      <c r="A209" s="15" t="str">
        <f t="shared" si="3"/>
        <v/>
      </c>
    </row>
    <row r="210" spans="1:1" hidden="1" x14ac:dyDescent="0.25">
      <c r="A210" s="15" t="str">
        <f t="shared" si="3"/>
        <v/>
      </c>
    </row>
    <row r="211" spans="1:1" hidden="1" x14ac:dyDescent="0.25">
      <c r="A211" s="15" t="str">
        <f t="shared" si="3"/>
        <v/>
      </c>
    </row>
    <row r="212" spans="1:1" hidden="1" x14ac:dyDescent="0.25">
      <c r="A212" s="15" t="str">
        <f t="shared" si="3"/>
        <v/>
      </c>
    </row>
    <row r="213" spans="1:1" hidden="1" x14ac:dyDescent="0.25">
      <c r="A213" s="15" t="str">
        <f t="shared" si="3"/>
        <v/>
      </c>
    </row>
    <row r="214" spans="1:1" hidden="1" x14ac:dyDescent="0.25">
      <c r="A214" s="15" t="str">
        <f t="shared" si="3"/>
        <v/>
      </c>
    </row>
    <row r="215" spans="1:1" hidden="1" x14ac:dyDescent="0.25">
      <c r="A215" s="15" t="str">
        <f t="shared" si="3"/>
        <v/>
      </c>
    </row>
    <row r="216" spans="1:1" hidden="1" x14ac:dyDescent="0.25">
      <c r="A216" s="15" t="str">
        <f t="shared" si="3"/>
        <v/>
      </c>
    </row>
    <row r="217" spans="1:1" hidden="1" x14ac:dyDescent="0.25">
      <c r="A217" s="15" t="str">
        <f t="shared" si="3"/>
        <v/>
      </c>
    </row>
    <row r="218" spans="1:1" hidden="1" x14ac:dyDescent="0.25">
      <c r="A218" s="15" t="str">
        <f t="shared" si="3"/>
        <v/>
      </c>
    </row>
    <row r="219" spans="1:1" hidden="1" x14ac:dyDescent="0.25">
      <c r="A219" s="15" t="str">
        <f t="shared" si="3"/>
        <v/>
      </c>
    </row>
    <row r="220" spans="1:1" hidden="1" x14ac:dyDescent="0.25">
      <c r="A220" s="15" t="str">
        <f t="shared" si="3"/>
        <v/>
      </c>
    </row>
    <row r="221" spans="1:1" hidden="1" x14ac:dyDescent="0.25">
      <c r="A221" s="15" t="str">
        <f t="shared" si="3"/>
        <v/>
      </c>
    </row>
    <row r="222" spans="1:1" hidden="1" x14ac:dyDescent="0.25">
      <c r="A222" s="15" t="str">
        <f t="shared" si="3"/>
        <v/>
      </c>
    </row>
    <row r="223" spans="1:1" hidden="1" x14ac:dyDescent="0.25">
      <c r="A223" s="15" t="str">
        <f t="shared" si="3"/>
        <v/>
      </c>
    </row>
    <row r="224" spans="1:1" hidden="1" x14ac:dyDescent="0.25">
      <c r="A224" s="15" t="str">
        <f t="shared" si="3"/>
        <v/>
      </c>
    </row>
    <row r="225" spans="1:1" hidden="1" x14ac:dyDescent="0.25">
      <c r="A225" s="15" t="str">
        <f t="shared" si="3"/>
        <v/>
      </c>
    </row>
    <row r="226" spans="1:1" hidden="1" x14ac:dyDescent="0.25">
      <c r="A226" s="15" t="str">
        <f t="shared" si="3"/>
        <v/>
      </c>
    </row>
    <row r="227" spans="1:1" hidden="1" x14ac:dyDescent="0.25">
      <c r="A227" s="15" t="str">
        <f t="shared" si="3"/>
        <v/>
      </c>
    </row>
    <row r="228" spans="1:1" hidden="1" x14ac:dyDescent="0.25">
      <c r="A228" s="15" t="str">
        <f t="shared" si="3"/>
        <v/>
      </c>
    </row>
    <row r="229" spans="1:1" hidden="1" x14ac:dyDescent="0.25">
      <c r="A229" s="15" t="str">
        <f t="shared" si="3"/>
        <v/>
      </c>
    </row>
    <row r="230" spans="1:1" hidden="1" x14ac:dyDescent="0.25">
      <c r="A230" s="15" t="str">
        <f t="shared" si="3"/>
        <v/>
      </c>
    </row>
    <row r="231" spans="1:1" hidden="1" x14ac:dyDescent="0.25">
      <c r="A231" s="15" t="str">
        <f t="shared" si="3"/>
        <v/>
      </c>
    </row>
    <row r="232" spans="1:1" hidden="1" x14ac:dyDescent="0.25">
      <c r="A232" s="15" t="str">
        <f t="shared" si="3"/>
        <v/>
      </c>
    </row>
    <row r="233" spans="1:1" hidden="1" x14ac:dyDescent="0.25">
      <c r="A233" s="15" t="str">
        <f t="shared" si="3"/>
        <v/>
      </c>
    </row>
    <row r="234" spans="1:1" hidden="1" x14ac:dyDescent="0.25">
      <c r="A234" s="15" t="str">
        <f t="shared" si="3"/>
        <v/>
      </c>
    </row>
    <row r="235" spans="1:1" hidden="1" x14ac:dyDescent="0.25">
      <c r="A235" s="15" t="str">
        <f t="shared" si="3"/>
        <v/>
      </c>
    </row>
    <row r="236" spans="1:1" hidden="1" x14ac:dyDescent="0.25">
      <c r="A236" s="15" t="str">
        <f t="shared" si="3"/>
        <v/>
      </c>
    </row>
    <row r="237" spans="1:1" hidden="1" x14ac:dyDescent="0.25">
      <c r="A237" s="15" t="str">
        <f t="shared" si="3"/>
        <v/>
      </c>
    </row>
    <row r="238" spans="1:1" hidden="1" x14ac:dyDescent="0.25">
      <c r="A238" s="15" t="str">
        <f t="shared" si="3"/>
        <v/>
      </c>
    </row>
    <row r="239" spans="1:1" hidden="1" x14ac:dyDescent="0.25">
      <c r="A239" s="15" t="str">
        <f t="shared" si="3"/>
        <v/>
      </c>
    </row>
    <row r="240" spans="1:1" hidden="1" x14ac:dyDescent="0.25">
      <c r="A240" s="15" t="str">
        <f t="shared" si="3"/>
        <v/>
      </c>
    </row>
    <row r="241" spans="1:1" hidden="1" x14ac:dyDescent="0.25">
      <c r="A241" s="15" t="str">
        <f t="shared" si="3"/>
        <v/>
      </c>
    </row>
    <row r="242" spans="1:1" hidden="1" x14ac:dyDescent="0.25">
      <c r="A242" s="15" t="str">
        <f t="shared" si="3"/>
        <v/>
      </c>
    </row>
    <row r="243" spans="1:1" hidden="1" x14ac:dyDescent="0.25">
      <c r="A243" s="15" t="str">
        <f t="shared" si="3"/>
        <v/>
      </c>
    </row>
    <row r="244" spans="1:1" hidden="1" x14ac:dyDescent="0.25">
      <c r="A244" s="15" t="str">
        <f t="shared" si="3"/>
        <v/>
      </c>
    </row>
    <row r="245" spans="1:1" hidden="1" x14ac:dyDescent="0.25">
      <c r="A245" s="15" t="str">
        <f t="shared" si="3"/>
        <v/>
      </c>
    </row>
    <row r="246" spans="1:1" hidden="1" x14ac:dyDescent="0.25">
      <c r="A246" s="15" t="str">
        <f t="shared" si="3"/>
        <v/>
      </c>
    </row>
    <row r="247" spans="1:1" hidden="1" x14ac:dyDescent="0.25">
      <c r="A247" s="15" t="str">
        <f t="shared" si="3"/>
        <v/>
      </c>
    </row>
    <row r="248" spans="1:1" hidden="1" x14ac:dyDescent="0.25">
      <c r="A248" s="15" t="str">
        <f t="shared" si="3"/>
        <v/>
      </c>
    </row>
    <row r="249" spans="1:1" hidden="1" x14ac:dyDescent="0.25">
      <c r="A249" s="15" t="str">
        <f t="shared" si="3"/>
        <v/>
      </c>
    </row>
    <row r="250" spans="1:1" hidden="1" x14ac:dyDescent="0.25">
      <c r="A250" s="15" t="str">
        <f t="shared" si="3"/>
        <v/>
      </c>
    </row>
    <row r="251" spans="1:1" hidden="1" x14ac:dyDescent="0.25">
      <c r="A251" s="15" t="str">
        <f t="shared" si="3"/>
        <v/>
      </c>
    </row>
    <row r="252" spans="1:1" hidden="1" x14ac:dyDescent="0.25">
      <c r="A252" s="15" t="str">
        <f t="shared" si="3"/>
        <v/>
      </c>
    </row>
    <row r="253" spans="1:1" hidden="1" x14ac:dyDescent="0.25">
      <c r="A253" s="15" t="str">
        <f t="shared" si="3"/>
        <v/>
      </c>
    </row>
    <row r="254" spans="1:1" hidden="1" x14ac:dyDescent="0.25">
      <c r="A254" s="15" t="str">
        <f t="shared" si="3"/>
        <v/>
      </c>
    </row>
    <row r="255" spans="1:1" hidden="1" x14ac:dyDescent="0.25">
      <c r="A255" s="15" t="str">
        <f t="shared" si="3"/>
        <v/>
      </c>
    </row>
    <row r="256" spans="1:1" hidden="1" x14ac:dyDescent="0.25">
      <c r="A256" s="15" t="str">
        <f t="shared" si="3"/>
        <v/>
      </c>
    </row>
    <row r="257" spans="1:1" hidden="1" x14ac:dyDescent="0.25">
      <c r="A257" s="15" t="str">
        <f t="shared" si="3"/>
        <v/>
      </c>
    </row>
    <row r="258" spans="1:1" hidden="1" x14ac:dyDescent="0.25">
      <c r="A258" s="15" t="str">
        <f t="shared" si="3"/>
        <v/>
      </c>
    </row>
    <row r="259" spans="1:1" hidden="1" x14ac:dyDescent="0.25">
      <c r="A259" s="15" t="str">
        <f t="shared" ref="A259:A260" si="4">+TRIM(TRIM(C259)&amp;TRIM(J259)&amp;TRIM(I259)&amp;TRIM(H259)&amp;TRIM(G259))</f>
        <v/>
      </c>
    </row>
    <row r="260" spans="1:1" hidden="1" x14ac:dyDescent="0.25">
      <c r="A260" s="15" t="str">
        <f t="shared" si="4"/>
        <v/>
      </c>
    </row>
  </sheetData>
  <autoFilter ref="B1:L260" xr:uid="{CC6A7C4C-A432-412B-974B-716CA70ADF86}">
    <filterColumn colId="5">
      <filters>
        <filter val="Pick up doble cabina 4*4  CC 1996 en adelante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528B-9BEC-406D-AA1C-853F5E5B361E}">
  <dimension ref="A3:I61"/>
  <sheetViews>
    <sheetView topLeftCell="A51" workbookViewId="0">
      <selection activeCell="G61" sqref="F61:G61"/>
    </sheetView>
  </sheetViews>
  <sheetFormatPr baseColWidth="10" defaultRowHeight="15.75" x14ac:dyDescent="0.25"/>
  <cols>
    <col min="1" max="1" width="42.375" bestFit="1" customWidth="1"/>
    <col min="2" max="2" width="20.5" bestFit="1" customWidth="1"/>
    <col min="3" max="3" width="14.375" bestFit="1" customWidth="1"/>
    <col min="4" max="4" width="9.75" bestFit="1" customWidth="1"/>
    <col min="5" max="5" width="10.125" bestFit="1" customWidth="1"/>
    <col min="6" max="8" width="14.375" bestFit="1" customWidth="1"/>
    <col min="9" max="9" width="11.25" bestFit="1" customWidth="1"/>
  </cols>
  <sheetData>
    <row r="3" spans="1:9" x14ac:dyDescent="0.25">
      <c r="A3" s="14" t="s">
        <v>472</v>
      </c>
      <c r="F3" s="14" t="s">
        <v>9</v>
      </c>
    </row>
    <row r="4" spans="1:9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t="s">
        <v>17</v>
      </c>
      <c r="G4" t="s">
        <v>43</v>
      </c>
      <c r="H4" t="s">
        <v>119</v>
      </c>
      <c r="I4" t="s">
        <v>471</v>
      </c>
    </row>
    <row r="5" spans="1:9" x14ac:dyDescent="0.25">
      <c r="A5" t="s">
        <v>338</v>
      </c>
      <c r="B5" t="s">
        <v>25</v>
      </c>
      <c r="C5" t="s">
        <v>29</v>
      </c>
      <c r="D5" t="s">
        <v>15</v>
      </c>
      <c r="E5" t="s">
        <v>16</v>
      </c>
      <c r="G5">
        <v>8</v>
      </c>
      <c r="I5">
        <v>8</v>
      </c>
    </row>
    <row r="6" spans="1:9" x14ac:dyDescent="0.25">
      <c r="C6" t="s">
        <v>14</v>
      </c>
      <c r="D6" t="s">
        <v>15</v>
      </c>
      <c r="E6" t="s">
        <v>16</v>
      </c>
      <c r="H6">
        <v>2</v>
      </c>
      <c r="I6">
        <v>2</v>
      </c>
    </row>
    <row r="7" spans="1:9" x14ac:dyDescent="0.25">
      <c r="E7" t="s">
        <v>63</v>
      </c>
      <c r="H7">
        <v>1</v>
      </c>
      <c r="I7">
        <v>1</v>
      </c>
    </row>
    <row r="8" spans="1:9" x14ac:dyDescent="0.25">
      <c r="C8" t="s">
        <v>59</v>
      </c>
      <c r="D8" t="s">
        <v>30</v>
      </c>
      <c r="E8" t="s">
        <v>16</v>
      </c>
      <c r="H8">
        <v>4</v>
      </c>
      <c r="I8">
        <v>4</v>
      </c>
    </row>
    <row r="9" spans="1:9" x14ac:dyDescent="0.25">
      <c r="B9" t="s">
        <v>37</v>
      </c>
      <c r="C9" t="s">
        <v>29</v>
      </c>
      <c r="D9" t="s">
        <v>15</v>
      </c>
      <c r="E9" t="s">
        <v>16</v>
      </c>
      <c r="G9">
        <v>6</v>
      </c>
      <c r="I9">
        <v>6</v>
      </c>
    </row>
    <row r="10" spans="1:9" x14ac:dyDescent="0.25">
      <c r="E10" t="s">
        <v>63</v>
      </c>
      <c r="G10">
        <v>2</v>
      </c>
      <c r="I10">
        <v>2</v>
      </c>
    </row>
    <row r="11" spans="1:9" x14ac:dyDescent="0.25">
      <c r="B11" t="s">
        <v>62</v>
      </c>
      <c r="C11" t="s">
        <v>14</v>
      </c>
      <c r="D11" t="s">
        <v>15</v>
      </c>
      <c r="E11" t="s">
        <v>16</v>
      </c>
      <c r="H11">
        <v>11</v>
      </c>
      <c r="I11">
        <v>11</v>
      </c>
    </row>
    <row r="12" spans="1:9" x14ac:dyDescent="0.25">
      <c r="B12" t="s">
        <v>127</v>
      </c>
      <c r="C12" t="s">
        <v>14</v>
      </c>
      <c r="D12" t="s">
        <v>15</v>
      </c>
      <c r="E12" t="s">
        <v>16</v>
      </c>
      <c r="H12">
        <v>2</v>
      </c>
      <c r="I12">
        <v>2</v>
      </c>
    </row>
    <row r="13" spans="1:9" x14ac:dyDescent="0.25">
      <c r="B13" t="s">
        <v>23</v>
      </c>
      <c r="C13" t="s">
        <v>14</v>
      </c>
      <c r="D13" t="s">
        <v>15</v>
      </c>
      <c r="E13" t="s">
        <v>16</v>
      </c>
      <c r="F13">
        <v>1</v>
      </c>
      <c r="H13">
        <v>1</v>
      </c>
      <c r="I13">
        <v>2</v>
      </c>
    </row>
    <row r="14" spans="1:9" x14ac:dyDescent="0.25">
      <c r="A14" t="s">
        <v>350</v>
      </c>
      <c r="B14" t="s">
        <v>25</v>
      </c>
      <c r="C14" t="s">
        <v>29</v>
      </c>
      <c r="D14" t="s">
        <v>15</v>
      </c>
      <c r="E14" t="s">
        <v>16</v>
      </c>
      <c r="G14">
        <v>5</v>
      </c>
      <c r="I14">
        <v>5</v>
      </c>
    </row>
    <row r="15" spans="1:9" x14ac:dyDescent="0.25">
      <c r="C15" t="s">
        <v>14</v>
      </c>
      <c r="D15" t="s">
        <v>15</v>
      </c>
      <c r="E15" t="s">
        <v>16</v>
      </c>
      <c r="F15">
        <v>1</v>
      </c>
      <c r="H15">
        <v>3</v>
      </c>
      <c r="I15">
        <v>4</v>
      </c>
    </row>
    <row r="16" spans="1:9" x14ac:dyDescent="0.25">
      <c r="E16" t="s">
        <v>63</v>
      </c>
      <c r="H16">
        <v>2</v>
      </c>
      <c r="I16">
        <v>2</v>
      </c>
    </row>
    <row r="17" spans="1:9" x14ac:dyDescent="0.25">
      <c r="C17" t="s">
        <v>59</v>
      </c>
      <c r="D17" t="s">
        <v>30</v>
      </c>
      <c r="E17" t="s">
        <v>16</v>
      </c>
      <c r="H17">
        <v>3</v>
      </c>
      <c r="I17">
        <v>3</v>
      </c>
    </row>
    <row r="18" spans="1:9" x14ac:dyDescent="0.25">
      <c r="B18" t="s">
        <v>37</v>
      </c>
      <c r="C18" t="s">
        <v>29</v>
      </c>
      <c r="D18" t="s">
        <v>15</v>
      </c>
      <c r="E18" t="s">
        <v>16</v>
      </c>
      <c r="G18">
        <v>2</v>
      </c>
      <c r="I18">
        <v>2</v>
      </c>
    </row>
    <row r="19" spans="1:9" x14ac:dyDescent="0.25">
      <c r="E19" t="s">
        <v>63</v>
      </c>
      <c r="G19">
        <v>6</v>
      </c>
      <c r="I19">
        <v>6</v>
      </c>
    </row>
    <row r="20" spans="1:9" x14ac:dyDescent="0.25">
      <c r="B20" t="s">
        <v>62</v>
      </c>
      <c r="C20" t="s">
        <v>14</v>
      </c>
      <c r="D20" t="s">
        <v>15</v>
      </c>
      <c r="E20" t="s">
        <v>16</v>
      </c>
      <c r="H20">
        <v>5</v>
      </c>
      <c r="I20">
        <v>5</v>
      </c>
    </row>
    <row r="21" spans="1:9" x14ac:dyDescent="0.25">
      <c r="E21" t="s">
        <v>63</v>
      </c>
      <c r="H21">
        <v>1</v>
      </c>
      <c r="I21">
        <v>1</v>
      </c>
    </row>
    <row r="22" spans="1:9" x14ac:dyDescent="0.25">
      <c r="B22" t="s">
        <v>23</v>
      </c>
      <c r="C22" t="s">
        <v>29</v>
      </c>
      <c r="D22" t="s">
        <v>15</v>
      </c>
      <c r="E22" t="s">
        <v>16</v>
      </c>
      <c r="G22">
        <v>1</v>
      </c>
      <c r="I22">
        <v>1</v>
      </c>
    </row>
    <row r="23" spans="1:9" x14ac:dyDescent="0.25">
      <c r="C23" t="s">
        <v>14</v>
      </c>
      <c r="D23" t="s">
        <v>15</v>
      </c>
      <c r="E23" t="s">
        <v>63</v>
      </c>
      <c r="H23">
        <v>1</v>
      </c>
      <c r="I23">
        <v>1</v>
      </c>
    </row>
    <row r="24" spans="1:9" x14ac:dyDescent="0.25">
      <c r="B24" t="s">
        <v>473</v>
      </c>
      <c r="C24" t="s">
        <v>29</v>
      </c>
      <c r="D24" t="s">
        <v>15</v>
      </c>
      <c r="E24" t="s">
        <v>16</v>
      </c>
      <c r="G24">
        <v>3</v>
      </c>
      <c r="I24">
        <v>3</v>
      </c>
    </row>
    <row r="25" spans="1:9" x14ac:dyDescent="0.25">
      <c r="E25" t="s">
        <v>63</v>
      </c>
      <c r="G25">
        <v>2</v>
      </c>
      <c r="I25">
        <v>2</v>
      </c>
    </row>
    <row r="26" spans="1:9" x14ac:dyDescent="0.25">
      <c r="C26" t="s">
        <v>14</v>
      </c>
      <c r="D26" t="s">
        <v>15</v>
      </c>
      <c r="E26" t="s">
        <v>63</v>
      </c>
      <c r="H26">
        <v>1</v>
      </c>
      <c r="I26">
        <v>1</v>
      </c>
    </row>
    <row r="27" spans="1:9" x14ac:dyDescent="0.25">
      <c r="A27" t="s">
        <v>366</v>
      </c>
      <c r="B27" t="s">
        <v>25</v>
      </c>
      <c r="C27" t="s">
        <v>14</v>
      </c>
      <c r="D27" t="s">
        <v>15</v>
      </c>
      <c r="E27" t="s">
        <v>63</v>
      </c>
      <c r="H27">
        <v>1</v>
      </c>
      <c r="I27">
        <v>1</v>
      </c>
    </row>
    <row r="28" spans="1:9" x14ac:dyDescent="0.25">
      <c r="B28" t="s">
        <v>37</v>
      </c>
      <c r="C28" t="s">
        <v>29</v>
      </c>
      <c r="D28" t="s">
        <v>30</v>
      </c>
      <c r="E28" t="s">
        <v>16</v>
      </c>
      <c r="G28">
        <v>4</v>
      </c>
      <c r="I28">
        <v>4</v>
      </c>
    </row>
    <row r="29" spans="1:9" x14ac:dyDescent="0.25">
      <c r="E29" t="s">
        <v>63</v>
      </c>
      <c r="G29">
        <v>5</v>
      </c>
      <c r="I29">
        <v>5</v>
      </c>
    </row>
    <row r="30" spans="1:9" x14ac:dyDescent="0.25">
      <c r="B30" t="s">
        <v>473</v>
      </c>
      <c r="C30" t="s">
        <v>29</v>
      </c>
      <c r="D30" t="s">
        <v>30</v>
      </c>
      <c r="E30" t="s">
        <v>16</v>
      </c>
      <c r="G30">
        <v>4</v>
      </c>
      <c r="I30">
        <v>4</v>
      </c>
    </row>
    <row r="31" spans="1:9" x14ac:dyDescent="0.25">
      <c r="E31" t="s">
        <v>63</v>
      </c>
      <c r="G31">
        <v>7</v>
      </c>
      <c r="I31">
        <v>7</v>
      </c>
    </row>
    <row r="32" spans="1:9" x14ac:dyDescent="0.25">
      <c r="C32" t="s">
        <v>14</v>
      </c>
      <c r="D32" t="s">
        <v>15</v>
      </c>
      <c r="E32" t="s">
        <v>16</v>
      </c>
      <c r="F32">
        <v>1</v>
      </c>
      <c r="H32">
        <v>3</v>
      </c>
      <c r="I32">
        <v>4</v>
      </c>
    </row>
    <row r="33" spans="1:9" x14ac:dyDescent="0.25">
      <c r="E33" t="s">
        <v>63</v>
      </c>
      <c r="H33">
        <v>3</v>
      </c>
      <c r="I33">
        <v>3</v>
      </c>
    </row>
    <row r="34" spans="1:9" x14ac:dyDescent="0.25">
      <c r="C34" t="s">
        <v>59</v>
      </c>
      <c r="D34" t="s">
        <v>30</v>
      </c>
      <c r="E34" t="s">
        <v>16</v>
      </c>
      <c r="H34">
        <v>2</v>
      </c>
      <c r="I34">
        <v>2</v>
      </c>
    </row>
    <row r="35" spans="1:9" x14ac:dyDescent="0.25">
      <c r="E35" t="s">
        <v>63</v>
      </c>
      <c r="H35">
        <v>5</v>
      </c>
      <c r="I35">
        <v>5</v>
      </c>
    </row>
    <row r="36" spans="1:9" x14ac:dyDescent="0.25">
      <c r="A36" t="s">
        <v>379</v>
      </c>
      <c r="B36" t="s">
        <v>25</v>
      </c>
      <c r="C36" t="s">
        <v>14</v>
      </c>
      <c r="D36" t="s">
        <v>15</v>
      </c>
      <c r="E36" t="s">
        <v>16</v>
      </c>
      <c r="H36">
        <v>3</v>
      </c>
      <c r="I36">
        <v>3</v>
      </c>
    </row>
    <row r="37" spans="1:9" x14ac:dyDescent="0.25">
      <c r="E37" t="s">
        <v>63</v>
      </c>
      <c r="H37">
        <v>1</v>
      </c>
      <c r="I37">
        <v>1</v>
      </c>
    </row>
    <row r="38" spans="1:9" x14ac:dyDescent="0.25">
      <c r="C38" t="s">
        <v>59</v>
      </c>
      <c r="D38" t="s">
        <v>30</v>
      </c>
      <c r="E38" t="s">
        <v>16</v>
      </c>
      <c r="H38">
        <v>1</v>
      </c>
      <c r="I38">
        <v>1</v>
      </c>
    </row>
    <row r="39" spans="1:9" x14ac:dyDescent="0.25">
      <c r="B39" t="s">
        <v>37</v>
      </c>
      <c r="C39" t="s">
        <v>29</v>
      </c>
      <c r="D39" t="s">
        <v>15</v>
      </c>
      <c r="E39" t="s">
        <v>31</v>
      </c>
      <c r="G39">
        <v>10</v>
      </c>
      <c r="I39">
        <v>10</v>
      </c>
    </row>
    <row r="40" spans="1:9" x14ac:dyDescent="0.25">
      <c r="E40" t="s">
        <v>16</v>
      </c>
      <c r="G40">
        <v>3</v>
      </c>
      <c r="I40">
        <v>3</v>
      </c>
    </row>
    <row r="41" spans="1:9" x14ac:dyDescent="0.25">
      <c r="E41" t="s">
        <v>63</v>
      </c>
      <c r="G41">
        <v>2</v>
      </c>
      <c r="I41">
        <v>2</v>
      </c>
    </row>
    <row r="42" spans="1:9" x14ac:dyDescent="0.25">
      <c r="B42" t="s">
        <v>62</v>
      </c>
      <c r="C42" t="s">
        <v>14</v>
      </c>
      <c r="D42" t="s">
        <v>15</v>
      </c>
      <c r="E42" t="s">
        <v>16</v>
      </c>
      <c r="H42">
        <v>1</v>
      </c>
      <c r="I42">
        <v>1</v>
      </c>
    </row>
    <row r="43" spans="1:9" x14ac:dyDescent="0.25">
      <c r="E43" t="s">
        <v>63</v>
      </c>
      <c r="H43">
        <v>3</v>
      </c>
      <c r="I43">
        <v>3</v>
      </c>
    </row>
    <row r="44" spans="1:9" x14ac:dyDescent="0.25">
      <c r="B44" t="s">
        <v>23</v>
      </c>
      <c r="C44" t="s">
        <v>29</v>
      </c>
      <c r="D44" t="s">
        <v>15</v>
      </c>
      <c r="E44" t="s">
        <v>16</v>
      </c>
      <c r="F44">
        <v>1</v>
      </c>
      <c r="I44">
        <v>1</v>
      </c>
    </row>
    <row r="45" spans="1:9" x14ac:dyDescent="0.25">
      <c r="C45" t="s">
        <v>14</v>
      </c>
      <c r="D45" t="s">
        <v>15</v>
      </c>
      <c r="E45" t="s">
        <v>63</v>
      </c>
      <c r="H45">
        <v>3</v>
      </c>
      <c r="I45">
        <v>3</v>
      </c>
    </row>
    <row r="46" spans="1:9" x14ac:dyDescent="0.25">
      <c r="A46" t="s">
        <v>403</v>
      </c>
      <c r="B46" t="s">
        <v>37</v>
      </c>
      <c r="C46" t="s">
        <v>29</v>
      </c>
      <c r="D46" t="s">
        <v>15</v>
      </c>
      <c r="E46" t="s">
        <v>31</v>
      </c>
      <c r="G46">
        <v>2</v>
      </c>
      <c r="I46">
        <v>2</v>
      </c>
    </row>
    <row r="47" spans="1:9" x14ac:dyDescent="0.25">
      <c r="C47" t="s">
        <v>14</v>
      </c>
      <c r="D47" t="s">
        <v>15</v>
      </c>
      <c r="E47" t="s">
        <v>31</v>
      </c>
      <c r="F47">
        <v>1</v>
      </c>
      <c r="I47">
        <v>1</v>
      </c>
    </row>
    <row r="48" spans="1:9" x14ac:dyDescent="0.25">
      <c r="B48" t="s">
        <v>62</v>
      </c>
      <c r="C48" t="s">
        <v>59</v>
      </c>
      <c r="D48" t="s">
        <v>30</v>
      </c>
      <c r="E48" t="s">
        <v>31</v>
      </c>
      <c r="H48">
        <v>3</v>
      </c>
      <c r="I48">
        <v>3</v>
      </c>
    </row>
    <row r="49" spans="1:9" x14ac:dyDescent="0.25">
      <c r="A49" t="s">
        <v>395</v>
      </c>
      <c r="B49" t="s">
        <v>25</v>
      </c>
      <c r="C49" t="s">
        <v>14</v>
      </c>
      <c r="D49" t="s">
        <v>15</v>
      </c>
      <c r="E49" t="s">
        <v>16</v>
      </c>
      <c r="H49">
        <v>2</v>
      </c>
      <c r="I49">
        <v>2</v>
      </c>
    </row>
    <row r="50" spans="1:9" x14ac:dyDescent="0.25">
      <c r="B50" t="s">
        <v>37</v>
      </c>
      <c r="C50" t="s">
        <v>29</v>
      </c>
      <c r="D50" t="s">
        <v>15</v>
      </c>
      <c r="E50" t="s">
        <v>16</v>
      </c>
      <c r="G50">
        <v>2</v>
      </c>
      <c r="I50">
        <v>2</v>
      </c>
    </row>
    <row r="51" spans="1:9" x14ac:dyDescent="0.25">
      <c r="E51" t="s">
        <v>63</v>
      </c>
      <c r="G51">
        <v>1</v>
      </c>
      <c r="I51">
        <v>1</v>
      </c>
    </row>
    <row r="52" spans="1:9" x14ac:dyDescent="0.25">
      <c r="E52" t="s">
        <v>402</v>
      </c>
      <c r="G52">
        <v>1</v>
      </c>
      <c r="I52">
        <v>1</v>
      </c>
    </row>
    <row r="53" spans="1:9" x14ac:dyDescent="0.25">
      <c r="B53" t="s">
        <v>62</v>
      </c>
      <c r="C53" t="s">
        <v>14</v>
      </c>
      <c r="D53" t="s">
        <v>15</v>
      </c>
      <c r="E53" t="s">
        <v>16</v>
      </c>
      <c r="F53">
        <v>1</v>
      </c>
      <c r="H53">
        <v>5</v>
      </c>
      <c r="I53">
        <v>6</v>
      </c>
    </row>
    <row r="54" spans="1:9" x14ac:dyDescent="0.25">
      <c r="C54" t="s">
        <v>59</v>
      </c>
      <c r="D54" t="s">
        <v>30</v>
      </c>
      <c r="E54" t="s">
        <v>16</v>
      </c>
      <c r="H54">
        <v>3</v>
      </c>
      <c r="I54">
        <v>3</v>
      </c>
    </row>
    <row r="55" spans="1:9" x14ac:dyDescent="0.25">
      <c r="B55" t="s">
        <v>23</v>
      </c>
      <c r="C55" t="s">
        <v>29</v>
      </c>
      <c r="D55" t="s">
        <v>15</v>
      </c>
      <c r="E55" t="s">
        <v>16</v>
      </c>
      <c r="G55">
        <v>11</v>
      </c>
      <c r="I55">
        <v>11</v>
      </c>
    </row>
    <row r="56" spans="1:9" x14ac:dyDescent="0.25">
      <c r="E56" t="s">
        <v>63</v>
      </c>
      <c r="G56">
        <v>1</v>
      </c>
      <c r="I56">
        <v>1</v>
      </c>
    </row>
    <row r="57" spans="1:9" x14ac:dyDescent="0.25">
      <c r="E57" t="s">
        <v>402</v>
      </c>
      <c r="G57">
        <v>1</v>
      </c>
      <c r="I57">
        <v>1</v>
      </c>
    </row>
    <row r="58" spans="1:9" x14ac:dyDescent="0.25">
      <c r="C58" t="s">
        <v>14</v>
      </c>
      <c r="D58" t="s">
        <v>15</v>
      </c>
      <c r="E58" t="s">
        <v>16</v>
      </c>
      <c r="H58">
        <v>1</v>
      </c>
      <c r="I58">
        <v>1</v>
      </c>
    </row>
    <row r="59" spans="1:9" x14ac:dyDescent="0.25">
      <c r="E59" t="s">
        <v>63</v>
      </c>
      <c r="H59">
        <v>1</v>
      </c>
      <c r="I59">
        <v>1</v>
      </c>
    </row>
    <row r="60" spans="1:9" x14ac:dyDescent="0.25">
      <c r="C60" t="s">
        <v>59</v>
      </c>
      <c r="D60" t="s">
        <v>30</v>
      </c>
      <c r="E60" t="s">
        <v>16</v>
      </c>
      <c r="H60">
        <v>1</v>
      </c>
      <c r="I60">
        <v>1</v>
      </c>
    </row>
    <row r="61" spans="1:9" x14ac:dyDescent="0.25">
      <c r="A61" t="s">
        <v>471</v>
      </c>
      <c r="F61">
        <v>6</v>
      </c>
      <c r="G61">
        <v>89</v>
      </c>
      <c r="H61">
        <v>79</v>
      </c>
      <c r="I61">
        <v>174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C842-38E7-407F-BCDA-E79B7E0272E4}">
  <dimension ref="A1:N260"/>
  <sheetViews>
    <sheetView tabSelected="1" topLeftCell="F1" workbookViewId="0">
      <selection activeCell="U12" sqref="U12"/>
    </sheetView>
  </sheetViews>
  <sheetFormatPr baseColWidth="10" defaultColWidth="11" defaultRowHeight="15.75" x14ac:dyDescent="0.25"/>
  <cols>
    <col min="3" max="3" width="19.125" bestFit="1" customWidth="1"/>
    <col min="4" max="4" width="15" bestFit="1" customWidth="1"/>
    <col min="6" max="6" width="38.875" bestFit="1" customWidth="1"/>
    <col min="7" max="7" width="18" bestFit="1" customWidth="1"/>
    <col min="8" max="8" width="17" bestFit="1" customWidth="1"/>
    <col min="9" max="9" width="9.625" bestFit="1" customWidth="1"/>
    <col min="10" max="10" width="20.625" bestFit="1" customWidth="1"/>
    <col min="11" max="11" width="14.125" bestFit="1" customWidth="1"/>
  </cols>
  <sheetData>
    <row r="1" spans="1:14" ht="93.75" x14ac:dyDescent="0.25">
      <c r="B1" s="6" t="s">
        <v>0</v>
      </c>
      <c r="C1" s="6" t="s">
        <v>1</v>
      </c>
      <c r="D1" s="12" t="s">
        <v>470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3" t="s">
        <v>476</v>
      </c>
      <c r="M1" s="3" t="s">
        <v>477</v>
      </c>
      <c r="N1" s="3" t="s">
        <v>478</v>
      </c>
    </row>
    <row r="2" spans="1:14" x14ac:dyDescent="0.25">
      <c r="A2" s="15" t="str">
        <f>+TRIM(TRIM(C2)&amp;TRIM(I2)&amp;TRIM(H2)&amp;TRIM(G2)&amp;TRIM(F2))</f>
        <v>CesarFácilLunes a viernes12 Horas diariasCampero Camioneta 4*4</v>
      </c>
      <c r="B2" s="1">
        <v>5</v>
      </c>
      <c r="C2" s="2" t="s">
        <v>407</v>
      </c>
      <c r="D2" s="2" t="s">
        <v>408</v>
      </c>
      <c r="E2" s="2" t="s">
        <v>144</v>
      </c>
      <c r="F2" s="2" t="s">
        <v>62</v>
      </c>
      <c r="G2" s="2" t="s">
        <v>29</v>
      </c>
      <c r="H2" s="2" t="s">
        <v>15</v>
      </c>
      <c r="I2" s="2" t="s">
        <v>16</v>
      </c>
      <c r="J2" s="1">
        <v>1</v>
      </c>
      <c r="K2" s="2" t="s">
        <v>17</v>
      </c>
      <c r="L2" s="2"/>
      <c r="M2" s="2"/>
      <c r="N2" s="2"/>
    </row>
    <row r="3" spans="1:14" x14ac:dyDescent="0.25">
      <c r="A3" s="15" t="str">
        <f t="shared" ref="A3:A66" si="0">+TRIM(TRIM(C3)&amp;TRIM(I3)&amp;TRIM(H3)&amp;TRIM(G3)&amp;TRIM(F3))</f>
        <v>CesarFácilLunes a viernes12 Horas diariasCampero Camioneta 4*4</v>
      </c>
      <c r="B3" s="1">
        <v>5</v>
      </c>
      <c r="C3" s="2" t="s">
        <v>407</v>
      </c>
      <c r="D3" s="2" t="s">
        <v>408</v>
      </c>
      <c r="E3" s="2" t="s">
        <v>144</v>
      </c>
      <c r="F3" s="2" t="s">
        <v>62</v>
      </c>
      <c r="G3" s="2" t="s">
        <v>29</v>
      </c>
      <c r="H3" s="2" t="s">
        <v>15</v>
      </c>
      <c r="I3" s="2" t="s">
        <v>16</v>
      </c>
      <c r="J3" s="1">
        <v>1</v>
      </c>
      <c r="K3" s="2" t="s">
        <v>17</v>
      </c>
      <c r="L3" s="2"/>
      <c r="M3" s="2"/>
      <c r="N3" s="2"/>
    </row>
    <row r="4" spans="1:14" x14ac:dyDescent="0.25">
      <c r="A4" s="15" t="str">
        <f t="shared" si="0"/>
        <v>CesarFácilDomingo a domingo24 horas diariasCampero camioneta 4*2</v>
      </c>
      <c r="B4" s="1">
        <v>5</v>
      </c>
      <c r="C4" s="2" t="s">
        <v>407</v>
      </c>
      <c r="D4" s="2" t="s">
        <v>408</v>
      </c>
      <c r="E4" s="2" t="s">
        <v>144</v>
      </c>
      <c r="F4" s="2" t="s">
        <v>13</v>
      </c>
      <c r="G4" s="2" t="s">
        <v>59</v>
      </c>
      <c r="H4" s="2" t="s">
        <v>30</v>
      </c>
      <c r="I4" s="2" t="s">
        <v>16</v>
      </c>
      <c r="J4" s="1">
        <v>1</v>
      </c>
      <c r="K4" s="2" t="s">
        <v>119</v>
      </c>
      <c r="L4" s="2"/>
      <c r="M4" s="2"/>
      <c r="N4" s="2"/>
    </row>
    <row r="5" spans="1:14" x14ac:dyDescent="0.25">
      <c r="A5" s="15" t="str">
        <f t="shared" si="0"/>
        <v>CesarIntermedioLunes a viernes14 horas diariasPick up doble cabina 4*4</v>
      </c>
      <c r="B5" s="1">
        <v>5</v>
      </c>
      <c r="C5" s="2" t="s">
        <v>407</v>
      </c>
      <c r="D5" s="2" t="s">
        <v>409</v>
      </c>
      <c r="E5" s="2" t="s">
        <v>410</v>
      </c>
      <c r="F5" s="2" t="s">
        <v>23</v>
      </c>
      <c r="G5" s="2" t="s">
        <v>14</v>
      </c>
      <c r="H5" s="2" t="s">
        <v>15</v>
      </c>
      <c r="I5" s="2" t="s">
        <v>63</v>
      </c>
      <c r="J5" s="1">
        <v>1</v>
      </c>
      <c r="K5" s="2" t="s">
        <v>119</v>
      </c>
      <c r="L5" s="2"/>
      <c r="M5" s="2"/>
      <c r="N5" s="2"/>
    </row>
    <row r="6" spans="1:14" x14ac:dyDescent="0.25">
      <c r="A6" s="15" t="str">
        <f t="shared" si="0"/>
        <v>CesarFácilDomingo a domingo24 horas diariasCampero camioneta 4*2</v>
      </c>
      <c r="B6" s="1">
        <v>5</v>
      </c>
      <c r="C6" s="2" t="s">
        <v>407</v>
      </c>
      <c r="D6" s="2" t="s">
        <v>408</v>
      </c>
      <c r="E6" s="2" t="s">
        <v>144</v>
      </c>
      <c r="F6" s="2" t="s">
        <v>13</v>
      </c>
      <c r="G6" s="2" t="s">
        <v>59</v>
      </c>
      <c r="H6" s="2" t="s">
        <v>30</v>
      </c>
      <c r="I6" s="2" t="s">
        <v>16</v>
      </c>
      <c r="J6" s="1">
        <v>1</v>
      </c>
      <c r="K6" s="2" t="s">
        <v>119</v>
      </c>
      <c r="L6" s="2"/>
      <c r="M6" s="2"/>
      <c r="N6" s="2"/>
    </row>
    <row r="7" spans="1:14" x14ac:dyDescent="0.25">
      <c r="A7" s="15" t="str">
        <f t="shared" si="0"/>
        <v>CesarFácilDomingo a domingo24 horas diariasCampero camioneta 4*2</v>
      </c>
      <c r="B7" s="1">
        <v>5</v>
      </c>
      <c r="C7" s="2" t="s">
        <v>407</v>
      </c>
      <c r="D7" s="2" t="s">
        <v>408</v>
      </c>
      <c r="E7" s="2" t="s">
        <v>144</v>
      </c>
      <c r="F7" s="2" t="s">
        <v>13</v>
      </c>
      <c r="G7" s="2" t="s">
        <v>59</v>
      </c>
      <c r="H7" s="2" t="s">
        <v>30</v>
      </c>
      <c r="I7" s="2" t="s">
        <v>16</v>
      </c>
      <c r="J7" s="1">
        <v>1</v>
      </c>
      <c r="K7" s="2" t="s">
        <v>119</v>
      </c>
      <c r="L7" s="2"/>
      <c r="M7" s="2"/>
      <c r="N7" s="2"/>
    </row>
    <row r="8" spans="1:14" x14ac:dyDescent="0.25">
      <c r="A8" s="15" t="str">
        <f t="shared" si="0"/>
        <v>CesarIntermedioDomingo a domingo24 horas diariasCampero camioneta 4*2</v>
      </c>
      <c r="B8" s="1">
        <v>5</v>
      </c>
      <c r="C8" s="2" t="s">
        <v>407</v>
      </c>
      <c r="D8" s="2" t="s">
        <v>409</v>
      </c>
      <c r="E8" s="2" t="s">
        <v>410</v>
      </c>
      <c r="F8" s="2" t="s">
        <v>13</v>
      </c>
      <c r="G8" s="2" t="s">
        <v>59</v>
      </c>
      <c r="H8" s="2" t="s">
        <v>30</v>
      </c>
      <c r="I8" s="2" t="s">
        <v>63</v>
      </c>
      <c r="J8" s="1">
        <v>1</v>
      </c>
      <c r="K8" s="2" t="s">
        <v>119</v>
      </c>
      <c r="L8" s="2"/>
      <c r="M8" s="2"/>
      <c r="N8" s="2"/>
    </row>
    <row r="9" spans="1:14" x14ac:dyDescent="0.25">
      <c r="A9" s="15" t="str">
        <f t="shared" si="0"/>
        <v>CesarIntermedioDomingo a domingo24 horas diariasCampero camioneta 4*2</v>
      </c>
      <c r="B9" s="1">
        <v>5</v>
      </c>
      <c r="C9" s="2" t="s">
        <v>407</v>
      </c>
      <c r="D9" s="2" t="s">
        <v>411</v>
      </c>
      <c r="E9" s="2" t="s">
        <v>412</v>
      </c>
      <c r="F9" s="2" t="s">
        <v>13</v>
      </c>
      <c r="G9" s="2" t="s">
        <v>59</v>
      </c>
      <c r="H9" s="2" t="s">
        <v>30</v>
      </c>
      <c r="I9" s="2" t="s">
        <v>63</v>
      </c>
      <c r="J9" s="1">
        <v>1</v>
      </c>
      <c r="K9" s="2" t="s">
        <v>119</v>
      </c>
      <c r="L9" s="2"/>
      <c r="M9" s="2"/>
      <c r="N9" s="2"/>
    </row>
    <row r="10" spans="1:14" x14ac:dyDescent="0.25">
      <c r="A10" s="15" t="str">
        <f t="shared" si="0"/>
        <v>CesarIntermedioLunes a viernes14 horas diariasCampero Camioneta 4*4</v>
      </c>
      <c r="B10" s="1">
        <v>5</v>
      </c>
      <c r="C10" s="2" t="s">
        <v>407</v>
      </c>
      <c r="D10" s="2" t="s">
        <v>413</v>
      </c>
      <c r="E10" s="2" t="s">
        <v>414</v>
      </c>
      <c r="F10" s="2" t="s">
        <v>62</v>
      </c>
      <c r="G10" s="2" t="s">
        <v>14</v>
      </c>
      <c r="H10" s="2" t="s">
        <v>15</v>
      </c>
      <c r="I10" s="2" t="s">
        <v>63</v>
      </c>
      <c r="J10" s="1">
        <v>1</v>
      </c>
      <c r="K10" s="2" t="s">
        <v>119</v>
      </c>
      <c r="L10" s="2"/>
      <c r="M10" s="2"/>
      <c r="N10" s="2"/>
    </row>
    <row r="11" spans="1:14" x14ac:dyDescent="0.25">
      <c r="A11" s="15" t="str">
        <f t="shared" si="0"/>
        <v>CesarFácilLunes a viernes14 horas diariasCampero Camioneta 4*4</v>
      </c>
      <c r="B11" s="1">
        <v>5</v>
      </c>
      <c r="C11" s="2" t="s">
        <v>407</v>
      </c>
      <c r="D11" s="2" t="s">
        <v>408</v>
      </c>
      <c r="E11" s="2" t="s">
        <v>415</v>
      </c>
      <c r="F11" s="2" t="s">
        <v>62</v>
      </c>
      <c r="G11" s="2" t="s">
        <v>14</v>
      </c>
      <c r="H11" s="2" t="s">
        <v>15</v>
      </c>
      <c r="I11" s="2" t="s">
        <v>16</v>
      </c>
      <c r="J11" s="1">
        <v>1</v>
      </c>
      <c r="K11" s="2" t="s">
        <v>119</v>
      </c>
      <c r="L11" s="2"/>
      <c r="M11" s="2"/>
      <c r="N11" s="2"/>
    </row>
    <row r="12" spans="1:14" x14ac:dyDescent="0.25">
      <c r="A12" s="15" t="str">
        <f t="shared" si="0"/>
        <v>CesarFácilLunes a viernes14 horas diariasCampero camioneta 4*2</v>
      </c>
      <c r="B12" s="1">
        <v>5</v>
      </c>
      <c r="C12" s="2" t="s">
        <v>407</v>
      </c>
      <c r="D12" s="2" t="s">
        <v>408</v>
      </c>
      <c r="E12" s="2" t="s">
        <v>416</v>
      </c>
      <c r="F12" s="2" t="s">
        <v>13</v>
      </c>
      <c r="G12" s="2" t="s">
        <v>14</v>
      </c>
      <c r="H12" s="2" t="s">
        <v>15</v>
      </c>
      <c r="I12" s="2" t="s">
        <v>16</v>
      </c>
      <c r="J12" s="1">
        <v>1</v>
      </c>
      <c r="K12" s="2" t="s">
        <v>119</v>
      </c>
      <c r="L12" s="2"/>
      <c r="M12" s="2"/>
      <c r="N12" s="2"/>
    </row>
    <row r="13" spans="1:14" x14ac:dyDescent="0.25">
      <c r="A13" s="15" t="str">
        <f t="shared" si="0"/>
        <v>CesarFácilLunes a viernes14 horas diariasCampero camioneta 4*2</v>
      </c>
      <c r="B13" s="1">
        <v>5</v>
      </c>
      <c r="C13" s="2" t="s">
        <v>407</v>
      </c>
      <c r="D13" s="2" t="s">
        <v>408</v>
      </c>
      <c r="E13" s="2" t="s">
        <v>416</v>
      </c>
      <c r="F13" s="2" t="s">
        <v>13</v>
      </c>
      <c r="G13" s="2" t="s">
        <v>14</v>
      </c>
      <c r="H13" s="2" t="s">
        <v>15</v>
      </c>
      <c r="I13" s="2" t="s">
        <v>16</v>
      </c>
      <c r="J13" s="1">
        <v>1</v>
      </c>
      <c r="K13" s="2" t="s">
        <v>119</v>
      </c>
      <c r="L13" s="2"/>
      <c r="M13" s="2"/>
      <c r="N13" s="2"/>
    </row>
    <row r="14" spans="1:14" x14ac:dyDescent="0.25">
      <c r="A14" s="15" t="str">
        <f t="shared" si="0"/>
        <v>CesarFácilLunes a viernes14 horas diariasCampero camioneta 4*2</v>
      </c>
      <c r="B14" s="1">
        <v>5</v>
      </c>
      <c r="C14" s="2" t="s">
        <v>407</v>
      </c>
      <c r="D14" s="2" t="s">
        <v>408</v>
      </c>
      <c r="E14" s="2" t="s">
        <v>416</v>
      </c>
      <c r="F14" s="2" t="s">
        <v>13</v>
      </c>
      <c r="G14" s="2" t="s">
        <v>14</v>
      </c>
      <c r="H14" s="2" t="s">
        <v>15</v>
      </c>
      <c r="I14" s="2" t="s">
        <v>16</v>
      </c>
      <c r="J14" s="1">
        <v>1</v>
      </c>
      <c r="K14" s="2" t="s">
        <v>119</v>
      </c>
      <c r="L14" s="2"/>
      <c r="M14" s="2"/>
      <c r="N14" s="2"/>
    </row>
    <row r="15" spans="1:14" x14ac:dyDescent="0.25">
      <c r="A15" s="15" t="str">
        <f t="shared" si="0"/>
        <v>CesarFácilLunes a viernes14 horas diariasCampero Camioneta 4*4</v>
      </c>
      <c r="B15" s="1">
        <v>5</v>
      </c>
      <c r="C15" s="2" t="s">
        <v>407</v>
      </c>
      <c r="D15" s="2" t="s">
        <v>408</v>
      </c>
      <c r="E15" s="2" t="s">
        <v>416</v>
      </c>
      <c r="F15" s="2" t="s">
        <v>62</v>
      </c>
      <c r="G15" s="2" t="s">
        <v>14</v>
      </c>
      <c r="H15" s="2" t="s">
        <v>15</v>
      </c>
      <c r="I15" s="2" t="s">
        <v>16</v>
      </c>
      <c r="J15" s="1">
        <v>1</v>
      </c>
      <c r="K15" s="2" t="s">
        <v>119</v>
      </c>
      <c r="L15" s="2"/>
      <c r="M15" s="2"/>
      <c r="N15" s="2"/>
    </row>
    <row r="16" spans="1:14" x14ac:dyDescent="0.25">
      <c r="A16" s="15" t="str">
        <f t="shared" si="0"/>
        <v>CesarFácilLunes a viernes14 horas diariasCampero camioneta 4*2</v>
      </c>
      <c r="B16" s="1">
        <v>5</v>
      </c>
      <c r="C16" s="2" t="s">
        <v>407</v>
      </c>
      <c r="D16" s="2" t="e">
        <v>#N/A</v>
      </c>
      <c r="E16" s="2" t="s">
        <v>417</v>
      </c>
      <c r="F16" s="2" t="s">
        <v>13</v>
      </c>
      <c r="G16" s="2" t="s">
        <v>14</v>
      </c>
      <c r="H16" s="2" t="s">
        <v>15</v>
      </c>
      <c r="I16" s="2" t="s">
        <v>16</v>
      </c>
      <c r="J16" s="1">
        <v>1</v>
      </c>
      <c r="K16" s="2" t="s">
        <v>119</v>
      </c>
      <c r="L16" s="2"/>
      <c r="M16" s="2"/>
      <c r="N16" s="2"/>
    </row>
    <row r="17" spans="1:14" x14ac:dyDescent="0.25">
      <c r="A17" s="15" t="str">
        <f t="shared" si="0"/>
        <v>CesarIntermedioLunes a viernes12 Horas diariasCampero Camioneta 4*4</v>
      </c>
      <c r="B17" s="1">
        <v>5</v>
      </c>
      <c r="C17" s="2" t="s">
        <v>407</v>
      </c>
      <c r="D17" s="2" t="s">
        <v>409</v>
      </c>
      <c r="E17" s="2" t="s">
        <v>410</v>
      </c>
      <c r="F17" s="2" t="s">
        <v>62</v>
      </c>
      <c r="G17" s="2" t="s">
        <v>29</v>
      </c>
      <c r="H17" s="2" t="s">
        <v>15</v>
      </c>
      <c r="I17" s="2" t="s">
        <v>63</v>
      </c>
      <c r="J17" s="1">
        <v>1</v>
      </c>
      <c r="K17" s="2" t="s">
        <v>43</v>
      </c>
      <c r="L17" s="2"/>
      <c r="M17" s="2"/>
      <c r="N17" s="2"/>
    </row>
    <row r="18" spans="1:14" x14ac:dyDescent="0.25">
      <c r="A18" s="15" t="str">
        <f t="shared" si="0"/>
        <v>CesarIntermedioLunes a viernes12 Horas diariasCampero Camioneta 4*4</v>
      </c>
      <c r="B18" s="1">
        <v>5</v>
      </c>
      <c r="C18" s="2" t="s">
        <v>407</v>
      </c>
      <c r="D18" s="2" t="s">
        <v>409</v>
      </c>
      <c r="E18" s="2" t="s">
        <v>410</v>
      </c>
      <c r="F18" s="2" t="s">
        <v>62</v>
      </c>
      <c r="G18" s="2" t="s">
        <v>29</v>
      </c>
      <c r="H18" s="2" t="s">
        <v>15</v>
      </c>
      <c r="I18" s="2" t="s">
        <v>63</v>
      </c>
      <c r="J18" s="1">
        <v>1</v>
      </c>
      <c r="K18" s="2" t="s">
        <v>43</v>
      </c>
      <c r="L18" s="2"/>
      <c r="M18" s="2"/>
      <c r="N18" s="2"/>
    </row>
    <row r="19" spans="1:14" x14ac:dyDescent="0.25">
      <c r="A19" s="15" t="str">
        <f t="shared" si="0"/>
        <v>CesarIntermedioLunes a viernes12 Horas diariasCampero Camioneta 4*4</v>
      </c>
      <c r="B19" s="1">
        <v>5</v>
      </c>
      <c r="C19" s="2" t="s">
        <v>407</v>
      </c>
      <c r="D19" s="2" t="s">
        <v>411</v>
      </c>
      <c r="E19" s="2" t="s">
        <v>412</v>
      </c>
      <c r="F19" s="2" t="s">
        <v>62</v>
      </c>
      <c r="G19" s="2" t="s">
        <v>29</v>
      </c>
      <c r="H19" s="2" t="s">
        <v>15</v>
      </c>
      <c r="I19" s="2" t="s">
        <v>63</v>
      </c>
      <c r="J19" s="1">
        <v>1</v>
      </c>
      <c r="K19" s="2" t="s">
        <v>43</v>
      </c>
      <c r="L19" s="2"/>
      <c r="M19" s="2"/>
      <c r="N19" s="2"/>
    </row>
    <row r="20" spans="1:14" x14ac:dyDescent="0.25">
      <c r="A20" s="15" t="str">
        <f t="shared" si="0"/>
        <v>CesarIntermedioLunes a viernes12 Horas diariasCampero Camioneta 4*4</v>
      </c>
      <c r="B20" s="1">
        <v>5</v>
      </c>
      <c r="C20" s="2" t="s">
        <v>407</v>
      </c>
      <c r="D20" s="2" t="s">
        <v>413</v>
      </c>
      <c r="E20" s="2" t="s">
        <v>414</v>
      </c>
      <c r="F20" s="2" t="s">
        <v>62</v>
      </c>
      <c r="G20" s="2" t="s">
        <v>29</v>
      </c>
      <c r="H20" s="2" t="s">
        <v>15</v>
      </c>
      <c r="I20" s="2" t="s">
        <v>63</v>
      </c>
      <c r="J20" s="1">
        <v>1</v>
      </c>
      <c r="K20" s="2" t="s">
        <v>43</v>
      </c>
      <c r="L20" s="2"/>
      <c r="M20" s="2"/>
      <c r="N20" s="2"/>
    </row>
    <row r="21" spans="1:14" x14ac:dyDescent="0.25">
      <c r="A21" s="15" t="str">
        <f t="shared" si="0"/>
        <v>CesarFácilLunes a viernes12 Horas diariasCampero Camioneta 4*4</v>
      </c>
      <c r="B21" s="1">
        <v>5</v>
      </c>
      <c r="C21" s="2" t="s">
        <v>407</v>
      </c>
      <c r="D21" s="2" t="s">
        <v>408</v>
      </c>
      <c r="E21" s="2" t="s">
        <v>415</v>
      </c>
      <c r="F21" s="2" t="s">
        <v>62</v>
      </c>
      <c r="G21" s="2" t="s">
        <v>29</v>
      </c>
      <c r="H21" s="2" t="s">
        <v>15</v>
      </c>
      <c r="I21" s="2" t="s">
        <v>16</v>
      </c>
      <c r="J21" s="1">
        <v>1</v>
      </c>
      <c r="K21" s="2" t="s">
        <v>43</v>
      </c>
      <c r="L21" s="2"/>
      <c r="M21" s="2"/>
      <c r="N21" s="2"/>
    </row>
    <row r="22" spans="1:14" x14ac:dyDescent="0.25">
      <c r="A22" s="15" t="str">
        <f t="shared" si="0"/>
        <v>CesarFácilLunes a viernes12 Horas diariasCampero camioneta 4*2</v>
      </c>
      <c r="B22" s="1">
        <v>5</v>
      </c>
      <c r="C22" s="2" t="s">
        <v>407</v>
      </c>
      <c r="D22" s="2" t="s">
        <v>408</v>
      </c>
      <c r="E22" s="2" t="s">
        <v>415</v>
      </c>
      <c r="F22" s="2" t="s">
        <v>13</v>
      </c>
      <c r="G22" s="2" t="s">
        <v>29</v>
      </c>
      <c r="H22" s="2" t="s">
        <v>15</v>
      </c>
      <c r="I22" s="2" t="s">
        <v>16</v>
      </c>
      <c r="J22" s="1">
        <v>1</v>
      </c>
      <c r="K22" s="2" t="s">
        <v>43</v>
      </c>
      <c r="L22" s="2"/>
      <c r="M22" s="2"/>
      <c r="N22" s="2"/>
    </row>
    <row r="23" spans="1:14" x14ac:dyDescent="0.25">
      <c r="A23" s="15" t="str">
        <f t="shared" si="0"/>
        <v>CesarFácilLunes a viernes12 Horas diariasCampero Camioneta 4*4</v>
      </c>
      <c r="B23" s="1">
        <v>5</v>
      </c>
      <c r="C23" s="2" t="s">
        <v>407</v>
      </c>
      <c r="D23" s="2" t="s">
        <v>408</v>
      </c>
      <c r="E23" s="2" t="s">
        <v>416</v>
      </c>
      <c r="F23" s="2" t="s">
        <v>62</v>
      </c>
      <c r="G23" s="2" t="s">
        <v>29</v>
      </c>
      <c r="H23" s="2" t="s">
        <v>15</v>
      </c>
      <c r="I23" s="2" t="s">
        <v>16</v>
      </c>
      <c r="J23" s="1">
        <v>1</v>
      </c>
      <c r="K23" s="2" t="s">
        <v>43</v>
      </c>
      <c r="L23" s="2"/>
      <c r="M23" s="2"/>
      <c r="N23" s="2"/>
    </row>
    <row r="24" spans="1:14" x14ac:dyDescent="0.25">
      <c r="A24" s="15" t="str">
        <f t="shared" si="0"/>
        <v>CesarFácilLunes a viernes12 Horas diariasCampero Camioneta 4*4</v>
      </c>
      <c r="B24" s="1">
        <v>5</v>
      </c>
      <c r="C24" s="2" t="s">
        <v>407</v>
      </c>
      <c r="D24" s="2" t="s">
        <v>408</v>
      </c>
      <c r="E24" s="2" t="s">
        <v>416</v>
      </c>
      <c r="F24" s="2" t="s">
        <v>62</v>
      </c>
      <c r="G24" s="2" t="s">
        <v>29</v>
      </c>
      <c r="H24" s="2" t="s">
        <v>15</v>
      </c>
      <c r="I24" s="2" t="s">
        <v>16</v>
      </c>
      <c r="J24" s="1">
        <v>1</v>
      </c>
      <c r="K24" s="2" t="s">
        <v>43</v>
      </c>
      <c r="L24" s="2"/>
      <c r="M24" s="2"/>
      <c r="N24" s="2"/>
    </row>
    <row r="25" spans="1:14" x14ac:dyDescent="0.25">
      <c r="A25" s="15" t="str">
        <f t="shared" si="0"/>
        <v>CesarFácilLunes a viernes12 Horas diariasCampero Camioneta 4*4</v>
      </c>
      <c r="B25" s="1">
        <v>5</v>
      </c>
      <c r="C25" s="2" t="s">
        <v>407</v>
      </c>
      <c r="D25" s="2" t="s">
        <v>408</v>
      </c>
      <c r="E25" s="2" t="s">
        <v>144</v>
      </c>
      <c r="F25" s="2" t="s">
        <v>62</v>
      </c>
      <c r="G25" s="2" t="s">
        <v>29</v>
      </c>
      <c r="H25" s="2" t="s">
        <v>15</v>
      </c>
      <c r="I25" s="2" t="s">
        <v>16</v>
      </c>
      <c r="J25" s="1">
        <v>1</v>
      </c>
      <c r="K25" s="2" t="s">
        <v>43</v>
      </c>
      <c r="L25" s="2"/>
      <c r="M25" s="2"/>
      <c r="N25" s="2"/>
    </row>
    <row r="26" spans="1:14" x14ac:dyDescent="0.25">
      <c r="A26" s="15" t="str">
        <f t="shared" si="0"/>
        <v>CesarFácilLunes a viernes12 Horas diariasCampero Camioneta 4*4</v>
      </c>
      <c r="B26" s="1">
        <v>5</v>
      </c>
      <c r="C26" s="2" t="s">
        <v>407</v>
      </c>
      <c r="D26" s="2" t="s">
        <v>408</v>
      </c>
      <c r="E26" s="2" t="s">
        <v>144</v>
      </c>
      <c r="F26" s="2" t="s">
        <v>62</v>
      </c>
      <c r="G26" s="2" t="s">
        <v>29</v>
      </c>
      <c r="H26" s="2" t="s">
        <v>15</v>
      </c>
      <c r="I26" s="2" t="s">
        <v>16</v>
      </c>
      <c r="J26" s="1">
        <v>1</v>
      </c>
      <c r="K26" s="2" t="s">
        <v>43</v>
      </c>
      <c r="L26" s="2"/>
      <c r="M26" s="2"/>
      <c r="N26" s="2"/>
    </row>
    <row r="27" spans="1:14" x14ac:dyDescent="0.25">
      <c r="A27" s="15" t="str">
        <f t="shared" si="0"/>
        <v>CesarFácilLunes a viernes12 Horas diariasCampero Camioneta 4*4</v>
      </c>
      <c r="B27" s="1">
        <v>5</v>
      </c>
      <c r="C27" s="2" t="s">
        <v>407</v>
      </c>
      <c r="D27" s="2" t="s">
        <v>408</v>
      </c>
      <c r="E27" s="2" t="s">
        <v>144</v>
      </c>
      <c r="F27" s="2" t="s">
        <v>62</v>
      </c>
      <c r="G27" s="2" t="s">
        <v>29</v>
      </c>
      <c r="H27" s="2" t="s">
        <v>15</v>
      </c>
      <c r="I27" s="2" t="s">
        <v>16</v>
      </c>
      <c r="J27" s="1">
        <v>1</v>
      </c>
      <c r="K27" s="2" t="s">
        <v>43</v>
      </c>
      <c r="L27" s="2"/>
      <c r="M27" s="2"/>
      <c r="N27" s="2"/>
    </row>
    <row r="28" spans="1:14" x14ac:dyDescent="0.25">
      <c r="A28" s="15" t="str">
        <f t="shared" si="0"/>
        <v>AraucaIntermedioLunes a viernes14 horas diariasPick up doble cabina 4*4</v>
      </c>
      <c r="B28" s="1">
        <v>5</v>
      </c>
      <c r="C28" s="2" t="s">
        <v>418</v>
      </c>
      <c r="D28" s="2" t="s">
        <v>418</v>
      </c>
      <c r="E28" s="2" t="s">
        <v>419</v>
      </c>
      <c r="F28" s="2" t="s">
        <v>23</v>
      </c>
      <c r="G28" s="2" t="s">
        <v>14</v>
      </c>
      <c r="H28" s="2" t="s">
        <v>15</v>
      </c>
      <c r="I28" s="2" t="s">
        <v>63</v>
      </c>
      <c r="J28" s="1">
        <v>1</v>
      </c>
      <c r="K28" s="2" t="s">
        <v>17</v>
      </c>
      <c r="L28" s="2"/>
      <c r="M28" s="2"/>
      <c r="N28" s="2"/>
    </row>
    <row r="29" spans="1:14" x14ac:dyDescent="0.25">
      <c r="A29" s="15" t="str">
        <f t="shared" si="0"/>
        <v>AraucaIntermedioLunes a viernes14 horas diariasPick up doble cabina 4*4</v>
      </c>
      <c r="B29" s="1">
        <v>5</v>
      </c>
      <c r="C29" s="2" t="s">
        <v>418</v>
      </c>
      <c r="D29" s="2" t="s">
        <v>418</v>
      </c>
      <c r="E29" s="2" t="s">
        <v>420</v>
      </c>
      <c r="F29" s="2" t="s">
        <v>23</v>
      </c>
      <c r="G29" s="2" t="s">
        <v>14</v>
      </c>
      <c r="H29" s="2" t="s">
        <v>15</v>
      </c>
      <c r="I29" s="2" t="s">
        <v>63</v>
      </c>
      <c r="J29" s="1">
        <v>1</v>
      </c>
      <c r="K29" s="2" t="s">
        <v>17</v>
      </c>
      <c r="L29" s="2"/>
      <c r="M29" s="2"/>
      <c r="N29" s="2"/>
    </row>
    <row r="30" spans="1:14" x14ac:dyDescent="0.25">
      <c r="A30" s="15" t="str">
        <f t="shared" si="0"/>
        <v>AraucaIntermedioLunes a viernes14 horas diariasPick up doble cabina 4*4</v>
      </c>
      <c r="B30" s="1">
        <v>5</v>
      </c>
      <c r="C30" s="2" t="s">
        <v>418</v>
      </c>
      <c r="D30" s="2" t="s">
        <v>418</v>
      </c>
      <c r="E30" s="2" t="s">
        <v>419</v>
      </c>
      <c r="F30" s="2" t="s">
        <v>23</v>
      </c>
      <c r="G30" s="2" t="s">
        <v>14</v>
      </c>
      <c r="H30" s="2" t="s">
        <v>15</v>
      </c>
      <c r="I30" s="2" t="s">
        <v>63</v>
      </c>
      <c r="J30" s="1">
        <v>1</v>
      </c>
      <c r="K30" s="2" t="s">
        <v>119</v>
      </c>
      <c r="L30" s="2"/>
      <c r="M30" s="2"/>
      <c r="N30" s="2"/>
    </row>
    <row r="31" spans="1:14" x14ac:dyDescent="0.25">
      <c r="A31" s="15" t="str">
        <f t="shared" si="0"/>
        <v>AraucaIntermedioLunes a viernes14 horas diariasPick up doble cabina 4*4</v>
      </c>
      <c r="B31" s="1">
        <v>5</v>
      </c>
      <c r="C31" s="2" t="s">
        <v>418</v>
      </c>
      <c r="D31" s="2" t="s">
        <v>418</v>
      </c>
      <c r="E31" s="2" t="s">
        <v>419</v>
      </c>
      <c r="F31" s="2" t="s">
        <v>23</v>
      </c>
      <c r="G31" s="2" t="s">
        <v>14</v>
      </c>
      <c r="H31" s="2" t="s">
        <v>15</v>
      </c>
      <c r="I31" s="2" t="s">
        <v>63</v>
      </c>
      <c r="J31" s="1">
        <v>1</v>
      </c>
      <c r="K31" s="2" t="s">
        <v>119</v>
      </c>
      <c r="L31" s="2"/>
      <c r="M31" s="2"/>
      <c r="N31" s="2"/>
    </row>
    <row r="32" spans="1:14" x14ac:dyDescent="0.25">
      <c r="A32" s="15" t="str">
        <f t="shared" si="0"/>
        <v>AraucaIntermedioDomingo a domingo24 horas diariasPick up doble cabina 4*4</v>
      </c>
      <c r="B32" s="1">
        <v>5</v>
      </c>
      <c r="C32" s="2" t="s">
        <v>418</v>
      </c>
      <c r="D32" s="2" t="s">
        <v>418</v>
      </c>
      <c r="E32" s="2" t="s">
        <v>420</v>
      </c>
      <c r="F32" s="2" t="s">
        <v>23</v>
      </c>
      <c r="G32" s="2" t="s">
        <v>59</v>
      </c>
      <c r="H32" s="2" t="s">
        <v>30</v>
      </c>
      <c r="I32" s="2" t="s">
        <v>63</v>
      </c>
      <c r="J32" s="1">
        <v>1</v>
      </c>
      <c r="K32" s="2" t="s">
        <v>119</v>
      </c>
      <c r="L32" s="2"/>
      <c r="M32" s="2"/>
      <c r="N32" s="2"/>
    </row>
    <row r="33" spans="1:14" x14ac:dyDescent="0.25">
      <c r="A33" s="15" t="str">
        <f t="shared" si="0"/>
        <v>AraucaIntermedioDomingo a domingo24 horas diariasPick up doble cabina 4*4</v>
      </c>
      <c r="B33" s="1">
        <v>5</v>
      </c>
      <c r="C33" s="2" t="s">
        <v>418</v>
      </c>
      <c r="D33" s="2" t="s">
        <v>418</v>
      </c>
      <c r="E33" s="2" t="s">
        <v>420</v>
      </c>
      <c r="F33" s="2" t="s">
        <v>23</v>
      </c>
      <c r="G33" s="2" t="s">
        <v>59</v>
      </c>
      <c r="H33" s="2" t="s">
        <v>30</v>
      </c>
      <c r="I33" s="2" t="s">
        <v>63</v>
      </c>
      <c r="J33" s="1">
        <v>1</v>
      </c>
      <c r="K33" s="2" t="s">
        <v>119</v>
      </c>
      <c r="L33" s="2"/>
      <c r="M33" s="2"/>
      <c r="N33" s="2"/>
    </row>
    <row r="34" spans="1:14" x14ac:dyDescent="0.25">
      <c r="A34" s="15" t="str">
        <f t="shared" si="0"/>
        <v>AraucaIntermedioLunes a viernes14 horas diariasPick up doble cabina 4*4</v>
      </c>
      <c r="B34" s="1">
        <v>5</v>
      </c>
      <c r="C34" s="2" t="s">
        <v>418</v>
      </c>
      <c r="D34" s="2" t="s">
        <v>418</v>
      </c>
      <c r="E34" s="2" t="s">
        <v>420</v>
      </c>
      <c r="F34" s="2" t="s">
        <v>23</v>
      </c>
      <c r="G34" s="2" t="s">
        <v>14</v>
      </c>
      <c r="H34" s="2" t="s">
        <v>15</v>
      </c>
      <c r="I34" s="2" t="s">
        <v>63</v>
      </c>
      <c r="J34" s="1">
        <v>1</v>
      </c>
      <c r="K34" s="2" t="s">
        <v>119</v>
      </c>
      <c r="L34" s="2"/>
      <c r="M34" s="2"/>
      <c r="N34" s="2"/>
    </row>
    <row r="35" spans="1:14" x14ac:dyDescent="0.25">
      <c r="A35" s="15" t="str">
        <f t="shared" si="0"/>
        <v>AraucaIntermedioLunes a viernes14 horas diariasPick up doble cabina 4*4</v>
      </c>
      <c r="B35" s="1">
        <v>5</v>
      </c>
      <c r="C35" s="2" t="s">
        <v>418</v>
      </c>
      <c r="D35" s="2" t="s">
        <v>421</v>
      </c>
      <c r="E35" s="2" t="s">
        <v>422</v>
      </c>
      <c r="F35" s="2" t="s">
        <v>23</v>
      </c>
      <c r="G35" s="2" t="s">
        <v>14</v>
      </c>
      <c r="H35" s="2" t="s">
        <v>15</v>
      </c>
      <c r="I35" s="2" t="s">
        <v>63</v>
      </c>
      <c r="J35" s="1">
        <v>1</v>
      </c>
      <c r="K35" s="2" t="s">
        <v>119</v>
      </c>
      <c r="L35" s="2"/>
      <c r="M35" s="2"/>
      <c r="N35" s="2"/>
    </row>
    <row r="36" spans="1:14" x14ac:dyDescent="0.25">
      <c r="A36" s="15" t="str">
        <f t="shared" si="0"/>
        <v>AraucaIntermedioDomingo a domingo24 horas diariasPick up doble cabina 4*4</v>
      </c>
      <c r="B36" s="1">
        <v>5</v>
      </c>
      <c r="C36" s="2" t="s">
        <v>418</v>
      </c>
      <c r="D36" s="2" t="s">
        <v>421</v>
      </c>
      <c r="E36" s="2" t="s">
        <v>422</v>
      </c>
      <c r="F36" s="2" t="s">
        <v>23</v>
      </c>
      <c r="G36" s="2" t="s">
        <v>59</v>
      </c>
      <c r="H36" s="2" t="s">
        <v>30</v>
      </c>
      <c r="I36" s="2" t="s">
        <v>63</v>
      </c>
      <c r="J36" s="1">
        <v>1</v>
      </c>
      <c r="K36" s="2" t="s">
        <v>119</v>
      </c>
      <c r="L36" s="2"/>
      <c r="M36" s="2"/>
      <c r="N36" s="2"/>
    </row>
    <row r="37" spans="1:14" x14ac:dyDescent="0.25">
      <c r="A37" s="15" t="str">
        <f t="shared" si="0"/>
        <v>AraucaIntermedioLunes a viernes14 horas diariasPick up doble cabina 4*4</v>
      </c>
      <c r="B37" s="1">
        <v>5</v>
      </c>
      <c r="C37" s="2" t="s">
        <v>418</v>
      </c>
      <c r="D37" s="2" t="s">
        <v>423</v>
      </c>
      <c r="E37" s="2" t="s">
        <v>424</v>
      </c>
      <c r="F37" s="2" t="s">
        <v>23</v>
      </c>
      <c r="G37" s="2" t="s">
        <v>14</v>
      </c>
      <c r="H37" s="2" t="s">
        <v>15</v>
      </c>
      <c r="I37" s="2" t="s">
        <v>63</v>
      </c>
      <c r="J37" s="1">
        <v>1</v>
      </c>
      <c r="K37" s="2" t="s">
        <v>119</v>
      </c>
      <c r="L37" s="2"/>
      <c r="M37" s="2"/>
      <c r="N37" s="2"/>
    </row>
    <row r="38" spans="1:14" x14ac:dyDescent="0.25">
      <c r="A38" s="15" t="str">
        <f t="shared" si="0"/>
        <v>AraucaIntermedioDomingo a domingo24 horas diariasPick up doble cabina 4*4</v>
      </c>
      <c r="B38" s="1">
        <v>5</v>
      </c>
      <c r="C38" s="2" t="s">
        <v>418</v>
      </c>
      <c r="D38" s="2" t="s">
        <v>423</v>
      </c>
      <c r="E38" s="2" t="s">
        <v>424</v>
      </c>
      <c r="F38" s="2" t="s">
        <v>23</v>
      </c>
      <c r="G38" s="2" t="s">
        <v>59</v>
      </c>
      <c r="H38" s="2" t="s">
        <v>30</v>
      </c>
      <c r="I38" s="2" t="s">
        <v>63</v>
      </c>
      <c r="J38" s="1">
        <v>1</v>
      </c>
      <c r="K38" s="2" t="s">
        <v>119</v>
      </c>
      <c r="L38" s="2"/>
      <c r="M38" s="2"/>
      <c r="N38" s="2"/>
    </row>
    <row r="39" spans="1:14" x14ac:dyDescent="0.25">
      <c r="A39" s="15" t="str">
        <f t="shared" si="0"/>
        <v>AraucaDificilDomingo a domingo24 horas diariasPick up doble cabina 4*4</v>
      </c>
      <c r="B39" s="1">
        <v>5</v>
      </c>
      <c r="C39" s="2" t="s">
        <v>418</v>
      </c>
      <c r="D39" s="2" t="s">
        <v>425</v>
      </c>
      <c r="E39" s="2" t="s">
        <v>426</v>
      </c>
      <c r="F39" s="2" t="s">
        <v>23</v>
      </c>
      <c r="G39" s="2" t="s">
        <v>59</v>
      </c>
      <c r="H39" s="2" t="s">
        <v>30</v>
      </c>
      <c r="I39" s="2" t="s">
        <v>31</v>
      </c>
      <c r="J39" s="1">
        <v>1</v>
      </c>
      <c r="K39" s="2" t="s">
        <v>119</v>
      </c>
      <c r="L39" s="2"/>
      <c r="M39" s="2"/>
      <c r="N39" s="2"/>
    </row>
    <row r="40" spans="1:14" x14ac:dyDescent="0.25">
      <c r="A40" s="15" t="str">
        <f t="shared" si="0"/>
        <v>AraucaDificilLunes a viernes14 horas diariasCampero Camioneta 4*4</v>
      </c>
      <c r="B40" s="1">
        <v>5</v>
      </c>
      <c r="C40" s="2" t="s">
        <v>418</v>
      </c>
      <c r="D40" s="2" t="s">
        <v>418</v>
      </c>
      <c r="E40" s="2" t="s">
        <v>184</v>
      </c>
      <c r="F40" s="2" t="s">
        <v>62</v>
      </c>
      <c r="G40" s="2" t="s">
        <v>14</v>
      </c>
      <c r="H40" s="2" t="s">
        <v>15</v>
      </c>
      <c r="I40" s="2" t="s">
        <v>31</v>
      </c>
      <c r="J40" s="1">
        <v>1</v>
      </c>
      <c r="K40" s="2" t="s">
        <v>119</v>
      </c>
      <c r="L40" s="2"/>
      <c r="M40" s="2"/>
      <c r="N40" s="2"/>
    </row>
    <row r="41" spans="1:14" x14ac:dyDescent="0.25">
      <c r="A41" s="15" t="str">
        <f t="shared" si="0"/>
        <v>AraucaIntermedioLunes a viernes12 Horas diariasPick up doble cabina 4*4</v>
      </c>
      <c r="B41" s="1">
        <v>5</v>
      </c>
      <c r="C41" s="2" t="s">
        <v>418</v>
      </c>
      <c r="D41" s="2" t="s">
        <v>418</v>
      </c>
      <c r="E41" s="2" t="s">
        <v>419</v>
      </c>
      <c r="F41" s="2" t="s">
        <v>23</v>
      </c>
      <c r="G41" s="2" t="s">
        <v>29</v>
      </c>
      <c r="H41" s="2" t="s">
        <v>15</v>
      </c>
      <c r="I41" s="2" t="s">
        <v>63</v>
      </c>
      <c r="J41" s="1">
        <v>1</v>
      </c>
      <c r="K41" s="2" t="s">
        <v>43</v>
      </c>
      <c r="L41" s="2"/>
      <c r="M41" s="2"/>
      <c r="N41" s="2"/>
    </row>
    <row r="42" spans="1:14" x14ac:dyDescent="0.25">
      <c r="A42" s="15" t="str">
        <f t="shared" si="0"/>
        <v>AraucaIntermedioLunes a viernes12 Horas diariasPick up doble cabina 4*4</v>
      </c>
      <c r="B42" s="1">
        <v>5</v>
      </c>
      <c r="C42" s="2" t="s">
        <v>418</v>
      </c>
      <c r="D42" s="2" t="s">
        <v>418</v>
      </c>
      <c r="E42" s="2" t="s">
        <v>420</v>
      </c>
      <c r="F42" s="2" t="s">
        <v>23</v>
      </c>
      <c r="G42" s="2" t="s">
        <v>29</v>
      </c>
      <c r="H42" s="2" t="s">
        <v>15</v>
      </c>
      <c r="I42" s="2" t="s">
        <v>63</v>
      </c>
      <c r="J42" s="1">
        <v>1</v>
      </c>
      <c r="K42" s="2" t="s">
        <v>43</v>
      </c>
      <c r="L42" s="2"/>
      <c r="M42" s="2"/>
      <c r="N42" s="2"/>
    </row>
    <row r="43" spans="1:14" x14ac:dyDescent="0.25">
      <c r="A43" s="15" t="str">
        <f t="shared" si="0"/>
        <v>AraucaIntermedioLunes a viernes12 Horas diariasPick up doble cabina 4*4</v>
      </c>
      <c r="B43" s="1">
        <v>5</v>
      </c>
      <c r="C43" s="2" t="s">
        <v>418</v>
      </c>
      <c r="D43" s="2" t="s">
        <v>421</v>
      </c>
      <c r="E43" s="2" t="s">
        <v>422</v>
      </c>
      <c r="F43" s="2" t="s">
        <v>23</v>
      </c>
      <c r="G43" s="2" t="s">
        <v>29</v>
      </c>
      <c r="H43" s="2" t="s">
        <v>15</v>
      </c>
      <c r="I43" s="2" t="s">
        <v>63</v>
      </c>
      <c r="J43" s="1">
        <v>1</v>
      </c>
      <c r="K43" s="2" t="s">
        <v>43</v>
      </c>
      <c r="L43" s="2"/>
      <c r="M43" s="2"/>
      <c r="N43" s="2"/>
    </row>
    <row r="44" spans="1:14" x14ac:dyDescent="0.25">
      <c r="A44" s="15" t="str">
        <f t="shared" si="0"/>
        <v>AraucaIntermedioLunes a viernes12 Horas diariasPick up doble cabina 4*4</v>
      </c>
      <c r="B44" s="1">
        <v>5</v>
      </c>
      <c r="C44" s="2" t="s">
        <v>418</v>
      </c>
      <c r="D44" s="2" t="s">
        <v>423</v>
      </c>
      <c r="E44" s="2" t="s">
        <v>424</v>
      </c>
      <c r="F44" s="2" t="s">
        <v>23</v>
      </c>
      <c r="G44" s="2" t="s">
        <v>29</v>
      </c>
      <c r="H44" s="2" t="s">
        <v>15</v>
      </c>
      <c r="I44" s="2" t="s">
        <v>63</v>
      </c>
      <c r="J44" s="1">
        <v>1</v>
      </c>
      <c r="K44" s="2" t="s">
        <v>43</v>
      </c>
      <c r="L44" s="2"/>
      <c r="M44" s="2"/>
      <c r="N44" s="2"/>
    </row>
    <row r="45" spans="1:14" x14ac:dyDescent="0.25">
      <c r="A45" s="15" t="str">
        <f t="shared" si="0"/>
        <v>VichadaDificilLunes a viernes14 Horas diariasPick up doble cabina 4*4</v>
      </c>
      <c r="B45" s="1">
        <v>5</v>
      </c>
      <c r="C45" s="2" t="s">
        <v>427</v>
      </c>
      <c r="D45" s="2" t="s">
        <v>428</v>
      </c>
      <c r="E45" s="2" t="s">
        <v>138</v>
      </c>
      <c r="F45" s="2" t="s">
        <v>23</v>
      </c>
      <c r="G45" s="2" t="s">
        <v>148</v>
      </c>
      <c r="H45" s="2" t="s">
        <v>15</v>
      </c>
      <c r="I45" s="2" t="s">
        <v>31</v>
      </c>
      <c r="J45" s="1">
        <v>1</v>
      </c>
      <c r="K45" s="2" t="s">
        <v>17</v>
      </c>
      <c r="L45" s="2"/>
      <c r="M45" s="2"/>
      <c r="N45" s="2"/>
    </row>
    <row r="46" spans="1:14" x14ac:dyDescent="0.25">
      <c r="A46" s="15" t="str">
        <f t="shared" si="0"/>
        <v>VichadaDificilDomingo a domingo24 horas diariasPick up doble cabina 4*4</v>
      </c>
      <c r="B46" s="1">
        <v>5</v>
      </c>
      <c r="C46" s="2" t="s">
        <v>427</v>
      </c>
      <c r="D46" s="2" t="s">
        <v>429</v>
      </c>
      <c r="E46" s="2" t="s">
        <v>430</v>
      </c>
      <c r="F46" s="2" t="s">
        <v>23</v>
      </c>
      <c r="G46" s="2" t="s">
        <v>59</v>
      </c>
      <c r="H46" s="2" t="s">
        <v>30</v>
      </c>
      <c r="I46" s="2" t="s">
        <v>31</v>
      </c>
      <c r="J46" s="1">
        <v>1</v>
      </c>
      <c r="K46" s="2" t="s">
        <v>119</v>
      </c>
      <c r="L46" s="2"/>
      <c r="M46" s="2"/>
      <c r="N46" s="2"/>
    </row>
    <row r="47" spans="1:14" x14ac:dyDescent="0.25">
      <c r="A47" s="15" t="str">
        <f t="shared" si="0"/>
        <v>VichadaDificilLunes a viernes12 Horas diariasPick up doble cabina 4*4</v>
      </c>
      <c r="B47" s="1">
        <v>5</v>
      </c>
      <c r="C47" s="2" t="s">
        <v>427</v>
      </c>
      <c r="D47" s="2" t="s">
        <v>431</v>
      </c>
      <c r="E47" s="2" t="s">
        <v>184</v>
      </c>
      <c r="F47" s="2" t="s">
        <v>23</v>
      </c>
      <c r="G47" s="2" t="s">
        <v>29</v>
      </c>
      <c r="H47" s="2" t="s">
        <v>15</v>
      </c>
      <c r="I47" s="2" t="s">
        <v>31</v>
      </c>
      <c r="J47" s="1">
        <v>1</v>
      </c>
      <c r="K47" s="2" t="s">
        <v>119</v>
      </c>
      <c r="L47" s="2"/>
      <c r="M47" s="2"/>
      <c r="N47" s="2"/>
    </row>
    <row r="48" spans="1:14" x14ac:dyDescent="0.25">
      <c r="A48" s="15" t="str">
        <f t="shared" si="0"/>
        <v>VichadaDificilDomingo a domingo14 horas diariasPick up doble cabina 4*4</v>
      </c>
      <c r="B48" s="1">
        <v>5</v>
      </c>
      <c r="C48" s="2" t="s">
        <v>427</v>
      </c>
      <c r="D48" s="2" t="s">
        <v>428</v>
      </c>
      <c r="E48" s="2" t="s">
        <v>432</v>
      </c>
      <c r="F48" s="2" t="s">
        <v>23</v>
      </c>
      <c r="G48" s="2" t="s">
        <v>14</v>
      </c>
      <c r="H48" s="2" t="s">
        <v>30</v>
      </c>
      <c r="I48" s="2" t="s">
        <v>31</v>
      </c>
      <c r="J48" s="1">
        <v>1</v>
      </c>
      <c r="K48" s="2" t="s">
        <v>119</v>
      </c>
      <c r="L48" s="2"/>
      <c r="M48" s="2"/>
      <c r="N48" s="2"/>
    </row>
    <row r="49" spans="1:14" x14ac:dyDescent="0.25">
      <c r="A49" s="15" t="str">
        <f t="shared" si="0"/>
        <v>VichadaDificilDomingo a domingo24 horas diariasPick up doble cabina 4*4</v>
      </c>
      <c r="B49" s="1">
        <v>5</v>
      </c>
      <c r="C49" s="2" t="s">
        <v>427</v>
      </c>
      <c r="D49" s="2" t="s">
        <v>429</v>
      </c>
      <c r="E49" s="2" t="s">
        <v>430</v>
      </c>
      <c r="F49" s="2" t="s">
        <v>23</v>
      </c>
      <c r="G49" s="2" t="s">
        <v>59</v>
      </c>
      <c r="H49" s="2" t="s">
        <v>30</v>
      </c>
      <c r="I49" s="2" t="s">
        <v>31</v>
      </c>
      <c r="J49" s="1">
        <v>1</v>
      </c>
      <c r="K49" s="2" t="s">
        <v>43</v>
      </c>
      <c r="L49" s="2"/>
      <c r="M49" s="2"/>
      <c r="N49" s="2"/>
    </row>
    <row r="50" spans="1:14" x14ac:dyDescent="0.25">
      <c r="A50" s="15" t="str">
        <f t="shared" si="0"/>
        <v>VichadaDificilDomingo a domingo24 horas diariasPick up doble cabina 4*4</v>
      </c>
      <c r="B50" s="1">
        <v>5</v>
      </c>
      <c r="C50" s="2" t="s">
        <v>427</v>
      </c>
      <c r="D50" s="2" t="s">
        <v>429</v>
      </c>
      <c r="E50" s="2" t="s">
        <v>430</v>
      </c>
      <c r="F50" s="2" t="s">
        <v>23</v>
      </c>
      <c r="G50" s="2" t="s">
        <v>59</v>
      </c>
      <c r="H50" s="2" t="s">
        <v>30</v>
      </c>
      <c r="I50" s="2" t="s">
        <v>31</v>
      </c>
      <c r="J50" s="1">
        <v>1</v>
      </c>
      <c r="K50" s="2" t="s">
        <v>43</v>
      </c>
      <c r="L50" s="2"/>
      <c r="M50" s="2"/>
      <c r="N50" s="2"/>
    </row>
    <row r="51" spans="1:14" x14ac:dyDescent="0.25">
      <c r="A51" s="15" t="str">
        <f t="shared" si="0"/>
        <v>VichadaDificilDomingo a domingo24 horas diariasPick up doble cabina 4*4</v>
      </c>
      <c r="B51" s="1">
        <v>5</v>
      </c>
      <c r="C51" s="2" t="s">
        <v>427</v>
      </c>
      <c r="D51" s="2" t="s">
        <v>429</v>
      </c>
      <c r="E51" s="2" t="s">
        <v>430</v>
      </c>
      <c r="F51" s="2" t="s">
        <v>23</v>
      </c>
      <c r="G51" s="2" t="s">
        <v>59</v>
      </c>
      <c r="H51" s="2" t="s">
        <v>30</v>
      </c>
      <c r="I51" s="2" t="s">
        <v>31</v>
      </c>
      <c r="J51" s="1">
        <v>1</v>
      </c>
      <c r="K51" s="2" t="s">
        <v>43</v>
      </c>
      <c r="L51" s="2"/>
      <c r="M51" s="2"/>
      <c r="N51" s="2"/>
    </row>
    <row r="52" spans="1:14" x14ac:dyDescent="0.25">
      <c r="A52" s="15" t="str">
        <f t="shared" si="0"/>
        <v>VichadaDificilDomingo a domingo24 horas diariasPick up doble cabina 4*4</v>
      </c>
      <c r="B52" s="1">
        <v>5</v>
      </c>
      <c r="C52" s="2" t="s">
        <v>427</v>
      </c>
      <c r="D52" s="2" t="s">
        <v>429</v>
      </c>
      <c r="E52" s="2" t="s">
        <v>430</v>
      </c>
      <c r="F52" s="2" t="s">
        <v>23</v>
      </c>
      <c r="G52" s="2" t="s">
        <v>59</v>
      </c>
      <c r="H52" s="2" t="s">
        <v>30</v>
      </c>
      <c r="I52" s="2" t="s">
        <v>31</v>
      </c>
      <c r="J52" s="1">
        <v>1</v>
      </c>
      <c r="K52" s="2" t="s">
        <v>43</v>
      </c>
      <c r="L52" s="2"/>
      <c r="M52" s="2"/>
      <c r="N52" s="2"/>
    </row>
    <row r="53" spans="1:14" x14ac:dyDescent="0.25">
      <c r="A53" s="15" t="str">
        <f t="shared" si="0"/>
        <v>Norte de SantanderFácilDomingo a domingo14 horas diariasPick up doble cabina 4*4</v>
      </c>
      <c r="B53" s="1">
        <v>5</v>
      </c>
      <c r="C53" s="2" t="s">
        <v>433</v>
      </c>
      <c r="D53" s="2" t="s">
        <v>434</v>
      </c>
      <c r="E53" s="2" t="s">
        <v>435</v>
      </c>
      <c r="F53" s="2" t="s">
        <v>23</v>
      </c>
      <c r="G53" s="2" t="s">
        <v>26</v>
      </c>
      <c r="H53" s="2" t="s">
        <v>30</v>
      </c>
      <c r="I53" s="2" t="s">
        <v>16</v>
      </c>
      <c r="J53" s="1">
        <v>1</v>
      </c>
      <c r="K53" s="2" t="s">
        <v>17</v>
      </c>
      <c r="L53" s="2"/>
      <c r="M53" s="2"/>
      <c r="N53" s="2"/>
    </row>
    <row r="54" spans="1:14" x14ac:dyDescent="0.25">
      <c r="A54" s="15" t="str">
        <f t="shared" si="0"/>
        <v>Norte de SantanderFácilDomingo a domingo14 horas diariasCampero Camioneta 4*4</v>
      </c>
      <c r="B54" s="1">
        <v>5</v>
      </c>
      <c r="C54" s="2" t="s">
        <v>433</v>
      </c>
      <c r="D54" s="2" t="s">
        <v>434</v>
      </c>
      <c r="E54" s="2" t="s">
        <v>435</v>
      </c>
      <c r="F54" s="2" t="s">
        <v>37</v>
      </c>
      <c r="G54" s="2" t="s">
        <v>26</v>
      </c>
      <c r="H54" s="2" t="s">
        <v>30</v>
      </c>
      <c r="I54" s="2" t="s">
        <v>16</v>
      </c>
      <c r="J54" s="1">
        <v>1</v>
      </c>
      <c r="K54" s="2" t="s">
        <v>17</v>
      </c>
      <c r="L54" s="2"/>
      <c r="M54" s="2"/>
      <c r="N54" s="2"/>
    </row>
    <row r="55" spans="1:14" x14ac:dyDescent="0.25">
      <c r="A55" s="15" t="str">
        <f t="shared" si="0"/>
        <v>Norte de SantanderFácilDomingo a domingo24 horas diariasCampero camioneta 4*2</v>
      </c>
      <c r="B55" s="1">
        <v>5</v>
      </c>
      <c r="C55" s="2" t="s">
        <v>433</v>
      </c>
      <c r="D55" s="2" t="s">
        <v>434</v>
      </c>
      <c r="E55" s="2" t="s">
        <v>435</v>
      </c>
      <c r="F55" s="2" t="s">
        <v>13</v>
      </c>
      <c r="G55" s="2" t="s">
        <v>59</v>
      </c>
      <c r="H55" s="2" t="s">
        <v>30</v>
      </c>
      <c r="I55" s="2" t="s">
        <v>16</v>
      </c>
      <c r="J55" s="1">
        <v>1</v>
      </c>
      <c r="K55" s="2" t="s">
        <v>119</v>
      </c>
      <c r="L55" s="2"/>
      <c r="M55" s="2"/>
      <c r="N55" s="2"/>
    </row>
    <row r="56" spans="1:14" x14ac:dyDescent="0.25">
      <c r="A56" s="15" t="str">
        <f t="shared" si="0"/>
        <v>Norte de SantanderFácilDomingo a domingo24 horas diariasCampero camioneta 4*2</v>
      </c>
      <c r="B56" s="1">
        <v>5</v>
      </c>
      <c r="C56" s="2" t="s">
        <v>433</v>
      </c>
      <c r="D56" s="2" t="s">
        <v>434</v>
      </c>
      <c r="E56" s="2" t="s">
        <v>435</v>
      </c>
      <c r="F56" s="2" t="s">
        <v>13</v>
      </c>
      <c r="G56" s="2" t="s">
        <v>59</v>
      </c>
      <c r="H56" s="2" t="s">
        <v>30</v>
      </c>
      <c r="I56" s="2" t="s">
        <v>16</v>
      </c>
      <c r="J56" s="1">
        <v>1</v>
      </c>
      <c r="K56" s="2" t="s">
        <v>119</v>
      </c>
      <c r="L56" s="2"/>
      <c r="M56" s="2"/>
      <c r="N56" s="2"/>
    </row>
    <row r="57" spans="1:14" x14ac:dyDescent="0.25">
      <c r="A57" s="15" t="str">
        <f t="shared" si="0"/>
        <v>Norte de SantanderFácilDomingo a domingo24 horas diariasCampero camioneta 4*2</v>
      </c>
      <c r="B57" s="1">
        <v>5</v>
      </c>
      <c r="C57" s="2" t="s">
        <v>433</v>
      </c>
      <c r="D57" s="2" t="s">
        <v>434</v>
      </c>
      <c r="E57" s="2" t="s">
        <v>435</v>
      </c>
      <c r="F57" s="2" t="s">
        <v>13</v>
      </c>
      <c r="G57" s="2" t="s">
        <v>59</v>
      </c>
      <c r="H57" s="2" t="s">
        <v>30</v>
      </c>
      <c r="I57" s="2" t="s">
        <v>16</v>
      </c>
      <c r="J57" s="1">
        <v>1</v>
      </c>
      <c r="K57" s="2" t="s">
        <v>119</v>
      </c>
      <c r="L57" s="2"/>
      <c r="M57" s="2"/>
      <c r="N57" s="2"/>
    </row>
    <row r="58" spans="1:14" x14ac:dyDescent="0.25">
      <c r="A58" s="15" t="str">
        <f t="shared" si="0"/>
        <v>Norte de SantanderFácilLunes a viernes14 horas diariasCampero camioneta 4*2</v>
      </c>
      <c r="B58" s="1">
        <v>5</v>
      </c>
      <c r="C58" s="2" t="s">
        <v>433</v>
      </c>
      <c r="D58" s="2" t="s">
        <v>434</v>
      </c>
      <c r="E58" s="2" t="s">
        <v>436</v>
      </c>
      <c r="F58" s="2" t="s">
        <v>13</v>
      </c>
      <c r="G58" s="2" t="s">
        <v>14</v>
      </c>
      <c r="H58" s="2" t="s">
        <v>15</v>
      </c>
      <c r="I58" s="2" t="s">
        <v>16</v>
      </c>
      <c r="J58" s="1">
        <v>1</v>
      </c>
      <c r="K58" s="2" t="s">
        <v>119</v>
      </c>
      <c r="L58" s="2"/>
      <c r="M58" s="2"/>
      <c r="N58" s="2"/>
    </row>
    <row r="59" spans="1:14" x14ac:dyDescent="0.25">
      <c r="A59" s="15" t="str">
        <f t="shared" si="0"/>
        <v>Norte de SantanderFácilLunes a viernes14 horas diariasCampero camioneta 4*2</v>
      </c>
      <c r="B59" s="1">
        <v>5</v>
      </c>
      <c r="C59" s="2" t="s">
        <v>433</v>
      </c>
      <c r="D59" s="2" t="s">
        <v>434</v>
      </c>
      <c r="E59" s="2" t="s">
        <v>436</v>
      </c>
      <c r="F59" s="2" t="s">
        <v>13</v>
      </c>
      <c r="G59" s="2" t="s">
        <v>14</v>
      </c>
      <c r="H59" s="2" t="s">
        <v>15</v>
      </c>
      <c r="I59" s="2" t="s">
        <v>16</v>
      </c>
      <c r="J59" s="1">
        <v>1</v>
      </c>
      <c r="K59" s="2" t="s">
        <v>119</v>
      </c>
      <c r="L59" s="2"/>
      <c r="M59" s="2"/>
      <c r="N59" s="2"/>
    </row>
    <row r="60" spans="1:14" x14ac:dyDescent="0.25">
      <c r="A60" s="15" t="str">
        <f t="shared" si="0"/>
        <v>Norte de SantanderFácilLunes a viernes14 horas diariasCampero Camioneta 4*4</v>
      </c>
      <c r="B60" s="1">
        <v>5</v>
      </c>
      <c r="C60" s="2" t="s">
        <v>433</v>
      </c>
      <c r="D60" s="2" t="s">
        <v>434</v>
      </c>
      <c r="E60" s="2" t="s">
        <v>436</v>
      </c>
      <c r="F60" s="2" t="s">
        <v>62</v>
      </c>
      <c r="G60" s="2" t="s">
        <v>14</v>
      </c>
      <c r="H60" s="2" t="s">
        <v>15</v>
      </c>
      <c r="I60" s="2" t="s">
        <v>16</v>
      </c>
      <c r="J60" s="1">
        <v>1</v>
      </c>
      <c r="K60" s="2" t="s">
        <v>119</v>
      </c>
      <c r="L60" s="2"/>
      <c r="M60" s="2"/>
      <c r="N60" s="2"/>
    </row>
    <row r="61" spans="1:14" x14ac:dyDescent="0.25">
      <c r="A61" s="15" t="str">
        <f t="shared" si="0"/>
        <v>Norte de SantanderFácilLunes a viernes14 horas diariasPick up doble cabina 4*4 CC 1968 en adelante</v>
      </c>
      <c r="B61" s="1">
        <v>5</v>
      </c>
      <c r="C61" s="2" t="s">
        <v>433</v>
      </c>
      <c r="D61" s="2" t="s">
        <v>434</v>
      </c>
      <c r="E61" s="2" t="s">
        <v>436</v>
      </c>
      <c r="F61" s="2" t="s">
        <v>473</v>
      </c>
      <c r="G61" s="2" t="s">
        <v>14</v>
      </c>
      <c r="H61" s="2" t="s">
        <v>15</v>
      </c>
      <c r="I61" s="2" t="s">
        <v>16</v>
      </c>
      <c r="J61" s="1">
        <v>1</v>
      </c>
      <c r="K61" s="2" t="s">
        <v>119</v>
      </c>
      <c r="L61" s="2"/>
      <c r="M61" s="2"/>
      <c r="N61" s="2"/>
    </row>
    <row r="62" spans="1:14" x14ac:dyDescent="0.25">
      <c r="A62" s="15" t="str">
        <f t="shared" si="0"/>
        <v>Norte de SantanderFácilLunes a viernes14 horas diariasCampero camioneta 4*2</v>
      </c>
      <c r="B62" s="1">
        <v>5</v>
      </c>
      <c r="C62" s="2" t="s">
        <v>433</v>
      </c>
      <c r="D62" s="2" t="s">
        <v>434</v>
      </c>
      <c r="E62" s="2" t="s">
        <v>437</v>
      </c>
      <c r="F62" s="2" t="s">
        <v>13</v>
      </c>
      <c r="G62" s="2" t="s">
        <v>14</v>
      </c>
      <c r="H62" s="2" t="s">
        <v>15</v>
      </c>
      <c r="I62" s="2" t="s">
        <v>16</v>
      </c>
      <c r="J62" s="1">
        <v>1</v>
      </c>
      <c r="K62" s="2" t="s">
        <v>119</v>
      </c>
      <c r="L62" s="2"/>
      <c r="M62" s="2"/>
      <c r="N62" s="2"/>
    </row>
    <row r="63" spans="1:14" x14ac:dyDescent="0.25">
      <c r="A63" s="15" t="str">
        <f t="shared" si="0"/>
        <v>Norte de SantanderFácilLunes a viernes14 horas diariasCampero camioneta 4*2</v>
      </c>
      <c r="B63" s="1">
        <v>5</v>
      </c>
      <c r="C63" s="2" t="s">
        <v>433</v>
      </c>
      <c r="D63" s="2" t="s">
        <v>434</v>
      </c>
      <c r="E63" s="2" t="s">
        <v>437</v>
      </c>
      <c r="F63" s="2" t="s">
        <v>13</v>
      </c>
      <c r="G63" s="2" t="s">
        <v>14</v>
      </c>
      <c r="H63" s="2" t="s">
        <v>15</v>
      </c>
      <c r="I63" s="2" t="s">
        <v>16</v>
      </c>
      <c r="J63" s="1">
        <v>1</v>
      </c>
      <c r="K63" s="2" t="s">
        <v>119</v>
      </c>
      <c r="L63" s="2"/>
      <c r="M63" s="2"/>
      <c r="N63" s="2"/>
    </row>
    <row r="64" spans="1:14" x14ac:dyDescent="0.25">
      <c r="A64" s="15" t="str">
        <f t="shared" si="0"/>
        <v>Norte de SantanderFácilLunes a viernes14 horas diariasCampero camioneta 4*2</v>
      </c>
      <c r="B64" s="1">
        <v>5</v>
      </c>
      <c r="C64" s="2" t="s">
        <v>433</v>
      </c>
      <c r="D64" s="2" t="s">
        <v>434</v>
      </c>
      <c r="E64" s="2" t="s">
        <v>437</v>
      </c>
      <c r="F64" s="2" t="s">
        <v>13</v>
      </c>
      <c r="G64" s="2" t="s">
        <v>14</v>
      </c>
      <c r="H64" s="2" t="s">
        <v>15</v>
      </c>
      <c r="I64" s="2" t="s">
        <v>16</v>
      </c>
      <c r="J64" s="1">
        <v>1</v>
      </c>
      <c r="K64" s="2" t="s">
        <v>119</v>
      </c>
      <c r="L64" s="2"/>
      <c r="M64" s="2"/>
      <c r="N64" s="2"/>
    </row>
    <row r="65" spans="1:14" x14ac:dyDescent="0.25">
      <c r="A65" s="15" t="str">
        <f t="shared" si="0"/>
        <v>Norte de SantanderFácilLunes a viernes14 horas diariasCampero Camioneta 4*4</v>
      </c>
      <c r="B65" s="1">
        <v>5</v>
      </c>
      <c r="C65" s="2" t="s">
        <v>433</v>
      </c>
      <c r="D65" s="2" t="s">
        <v>434</v>
      </c>
      <c r="E65" s="2" t="s">
        <v>438</v>
      </c>
      <c r="F65" s="2" t="s">
        <v>62</v>
      </c>
      <c r="G65" s="2" t="s">
        <v>14</v>
      </c>
      <c r="H65" s="2" t="s">
        <v>15</v>
      </c>
      <c r="I65" s="2" t="s">
        <v>16</v>
      </c>
      <c r="J65" s="1">
        <v>1</v>
      </c>
      <c r="K65" s="2" t="s">
        <v>119</v>
      </c>
      <c r="L65" s="2"/>
      <c r="M65" s="2"/>
      <c r="N65" s="2"/>
    </row>
    <row r="66" spans="1:14" x14ac:dyDescent="0.25">
      <c r="A66" s="15" t="str">
        <f t="shared" si="0"/>
        <v>Norte de SantanderFácilLunes a viernes14 horas diariasCampero Camioneta 4*4</v>
      </c>
      <c r="B66" s="1">
        <v>5</v>
      </c>
      <c r="C66" s="2" t="s">
        <v>433</v>
      </c>
      <c r="D66" s="2" t="s">
        <v>434</v>
      </c>
      <c r="E66" s="2" t="s">
        <v>438</v>
      </c>
      <c r="F66" s="2" t="s">
        <v>62</v>
      </c>
      <c r="G66" s="2" t="s">
        <v>14</v>
      </c>
      <c r="H66" s="2" t="s">
        <v>15</v>
      </c>
      <c r="I66" s="2" t="s">
        <v>16</v>
      </c>
      <c r="J66" s="1">
        <v>1</v>
      </c>
      <c r="K66" s="2" t="s">
        <v>119</v>
      </c>
      <c r="L66" s="2"/>
      <c r="M66" s="2"/>
      <c r="N66" s="2"/>
    </row>
    <row r="67" spans="1:14" x14ac:dyDescent="0.25">
      <c r="A67" s="15" t="str">
        <f t="shared" ref="A67:A130" si="1">+TRIM(TRIM(C67)&amp;TRIM(I67)&amp;TRIM(H67)&amp;TRIM(G67)&amp;TRIM(F67))</f>
        <v>Norte de SantanderFácilLunes a viernes14 horas diariasCampero Camioneta 4*4</v>
      </c>
      <c r="B67" s="1">
        <v>5</v>
      </c>
      <c r="C67" s="2" t="s">
        <v>433</v>
      </c>
      <c r="D67" s="2" t="s">
        <v>434</v>
      </c>
      <c r="E67" s="2" t="s">
        <v>438</v>
      </c>
      <c r="F67" s="2" t="s">
        <v>62</v>
      </c>
      <c r="G67" s="2" t="s">
        <v>14</v>
      </c>
      <c r="H67" s="2" t="s">
        <v>15</v>
      </c>
      <c r="I67" s="2" t="s">
        <v>16</v>
      </c>
      <c r="J67" s="1">
        <v>1</v>
      </c>
      <c r="K67" s="2" t="s">
        <v>119</v>
      </c>
      <c r="L67" s="2"/>
      <c r="M67" s="2"/>
      <c r="N67" s="2"/>
    </row>
    <row r="68" spans="1:14" x14ac:dyDescent="0.25">
      <c r="A68" s="15" t="str">
        <f t="shared" si="1"/>
        <v>Norte de SantanderFácilLunes a viernes14 horas diariasCampero camioneta 4*2</v>
      </c>
      <c r="B68" s="1">
        <v>5</v>
      </c>
      <c r="C68" s="2" t="s">
        <v>433</v>
      </c>
      <c r="D68" s="2" t="s">
        <v>434</v>
      </c>
      <c r="E68" s="2" t="s">
        <v>438</v>
      </c>
      <c r="F68" s="2" t="s">
        <v>13</v>
      </c>
      <c r="G68" s="2" t="s">
        <v>14</v>
      </c>
      <c r="H68" s="2" t="s">
        <v>15</v>
      </c>
      <c r="I68" s="2" t="s">
        <v>16</v>
      </c>
      <c r="J68" s="1">
        <v>1</v>
      </c>
      <c r="K68" s="2" t="s">
        <v>119</v>
      </c>
      <c r="L68" s="2"/>
      <c r="M68" s="2"/>
      <c r="N68" s="2"/>
    </row>
    <row r="69" spans="1:14" x14ac:dyDescent="0.25">
      <c r="A69" s="15" t="str">
        <f t="shared" si="1"/>
        <v>Norte de SantanderIntermedioLunes a viernes14 horas diariasCampero camioneta 4*2</v>
      </c>
      <c r="B69" s="1">
        <v>5</v>
      </c>
      <c r="C69" s="2" t="s">
        <v>433</v>
      </c>
      <c r="D69" s="2" t="s">
        <v>439</v>
      </c>
      <c r="E69" s="2" t="s">
        <v>440</v>
      </c>
      <c r="F69" s="2" t="s">
        <v>13</v>
      </c>
      <c r="G69" s="2" t="s">
        <v>14</v>
      </c>
      <c r="H69" s="2" t="s">
        <v>15</v>
      </c>
      <c r="I69" s="2" t="s">
        <v>63</v>
      </c>
      <c r="J69" s="1">
        <v>1</v>
      </c>
      <c r="K69" s="2" t="s">
        <v>119</v>
      </c>
      <c r="L69" s="2"/>
      <c r="M69" s="2"/>
      <c r="N69" s="2"/>
    </row>
    <row r="70" spans="1:14" x14ac:dyDescent="0.25">
      <c r="A70" s="15" t="str">
        <f t="shared" si="1"/>
        <v>Norte de SantanderIntermedioDomingo a domingo24 horas diariasPick up doble cabina 4*4 CC 1968 en adelante</v>
      </c>
      <c r="B70" s="1">
        <v>5</v>
      </c>
      <c r="C70" s="2" t="s">
        <v>433</v>
      </c>
      <c r="D70" s="2" t="s">
        <v>439</v>
      </c>
      <c r="E70" s="2" t="s">
        <v>440</v>
      </c>
      <c r="F70" s="2" t="s">
        <v>473</v>
      </c>
      <c r="G70" s="2" t="s">
        <v>59</v>
      </c>
      <c r="H70" s="2" t="s">
        <v>30</v>
      </c>
      <c r="I70" s="2" t="s">
        <v>63</v>
      </c>
      <c r="J70" s="1">
        <v>1</v>
      </c>
      <c r="K70" s="2" t="s">
        <v>119</v>
      </c>
      <c r="L70" s="2"/>
      <c r="M70" s="2"/>
      <c r="N70" s="2"/>
    </row>
    <row r="71" spans="1:14" x14ac:dyDescent="0.25">
      <c r="A71" s="15" t="str">
        <f t="shared" si="1"/>
        <v>Norte de SantanderFácilLunes a viernes14 horas diariasCampero Camioneta 4*4</v>
      </c>
      <c r="B71" s="1">
        <v>5</v>
      </c>
      <c r="C71" s="2" t="s">
        <v>433</v>
      </c>
      <c r="D71" s="2" t="s">
        <v>434</v>
      </c>
      <c r="E71" s="2" t="s">
        <v>435</v>
      </c>
      <c r="F71" s="2" t="s">
        <v>62</v>
      </c>
      <c r="G71" s="2" t="s">
        <v>14</v>
      </c>
      <c r="H71" s="2" t="s">
        <v>15</v>
      </c>
      <c r="I71" s="2" t="s">
        <v>16</v>
      </c>
      <c r="J71" s="1">
        <v>1</v>
      </c>
      <c r="K71" s="2" t="s">
        <v>119</v>
      </c>
      <c r="L71" s="2"/>
      <c r="M71" s="2"/>
      <c r="N71" s="2"/>
    </row>
    <row r="72" spans="1:14" x14ac:dyDescent="0.25">
      <c r="A72" s="15" t="str">
        <f t="shared" si="1"/>
        <v>Norte de SantanderFácilLunes a viernes14 horas diariasCampero camioneta 4*2</v>
      </c>
      <c r="B72" s="1">
        <v>5</v>
      </c>
      <c r="C72" s="2" t="s">
        <v>433</v>
      </c>
      <c r="D72" s="2" t="s">
        <v>434</v>
      </c>
      <c r="E72" s="2" t="s">
        <v>184</v>
      </c>
      <c r="F72" s="2" t="s">
        <v>13</v>
      </c>
      <c r="G72" s="2" t="s">
        <v>14</v>
      </c>
      <c r="H72" s="2" t="s">
        <v>15</v>
      </c>
      <c r="I72" s="2" t="s">
        <v>16</v>
      </c>
      <c r="J72" s="1">
        <v>1</v>
      </c>
      <c r="K72" s="2" t="s">
        <v>119</v>
      </c>
      <c r="L72" s="2"/>
      <c r="M72" s="2"/>
      <c r="N72" s="2"/>
    </row>
    <row r="73" spans="1:14" x14ac:dyDescent="0.25">
      <c r="A73" s="15" t="str">
        <f t="shared" si="1"/>
        <v>Norte de SantanderFácilLunes a viernes14 horas diariasCampero Camioneta 4*4</v>
      </c>
      <c r="B73" s="1">
        <v>5</v>
      </c>
      <c r="C73" s="2" t="s">
        <v>433</v>
      </c>
      <c r="D73" s="2" t="s">
        <v>434</v>
      </c>
      <c r="E73" s="2" t="s">
        <v>435</v>
      </c>
      <c r="F73" s="2" t="s">
        <v>62</v>
      </c>
      <c r="G73" s="2" t="s">
        <v>14</v>
      </c>
      <c r="H73" s="2" t="s">
        <v>15</v>
      </c>
      <c r="I73" s="2" t="s">
        <v>16</v>
      </c>
      <c r="J73" s="1">
        <v>1</v>
      </c>
      <c r="K73" s="2" t="s">
        <v>119</v>
      </c>
      <c r="L73" s="2"/>
      <c r="M73" s="2"/>
      <c r="N73" s="2"/>
    </row>
    <row r="74" spans="1:14" x14ac:dyDescent="0.25">
      <c r="A74" s="15" t="str">
        <f t="shared" si="1"/>
        <v>Norte de SantanderIntermedioDomingo a domingo24 horas diariasPick up doble cabina 4*4 CC 1968 en adelante</v>
      </c>
      <c r="B74" s="1">
        <v>5</v>
      </c>
      <c r="C74" s="2" t="s">
        <v>433</v>
      </c>
      <c r="D74" s="2" t="s">
        <v>441</v>
      </c>
      <c r="E74" s="2" t="s">
        <v>442</v>
      </c>
      <c r="F74" s="2" t="s">
        <v>473</v>
      </c>
      <c r="G74" s="2" t="s">
        <v>59</v>
      </c>
      <c r="H74" s="2" t="s">
        <v>30</v>
      </c>
      <c r="I74" s="2" t="s">
        <v>63</v>
      </c>
      <c r="J74" s="1">
        <v>1</v>
      </c>
      <c r="K74" s="2" t="s">
        <v>119</v>
      </c>
      <c r="L74" s="2"/>
      <c r="M74" s="2"/>
      <c r="N74" s="2"/>
    </row>
    <row r="75" spans="1:14" x14ac:dyDescent="0.25">
      <c r="A75" s="15" t="str">
        <f t="shared" si="1"/>
        <v>Norte de SantanderIntermedioDomingo a domingo24 horas diariasCampero camioneta 4*2</v>
      </c>
      <c r="B75" s="1">
        <v>5</v>
      </c>
      <c r="C75" s="2" t="s">
        <v>433</v>
      </c>
      <c r="D75" s="2" t="s">
        <v>443</v>
      </c>
      <c r="E75" s="2" t="s">
        <v>444</v>
      </c>
      <c r="F75" s="2" t="s">
        <v>13</v>
      </c>
      <c r="G75" s="2" t="s">
        <v>59</v>
      </c>
      <c r="H75" s="2" t="s">
        <v>30</v>
      </c>
      <c r="I75" s="2" t="s">
        <v>63</v>
      </c>
      <c r="J75" s="1">
        <v>1</v>
      </c>
      <c r="K75" s="2" t="s">
        <v>119</v>
      </c>
      <c r="L75" s="2"/>
      <c r="M75" s="2"/>
      <c r="N75" s="2"/>
    </row>
    <row r="76" spans="1:14" x14ac:dyDescent="0.25">
      <c r="A76" s="15" t="str">
        <f t="shared" si="1"/>
        <v>Norte de SantanderFácilLunes a viernes14 horas diariasCampero Camioneta 4*4</v>
      </c>
      <c r="B76" s="1">
        <v>5</v>
      </c>
      <c r="C76" s="2" t="s">
        <v>433</v>
      </c>
      <c r="D76" s="2" t="s">
        <v>434</v>
      </c>
      <c r="E76" s="2" t="s">
        <v>435</v>
      </c>
      <c r="F76" s="2" t="s">
        <v>62</v>
      </c>
      <c r="G76" s="2" t="s">
        <v>14</v>
      </c>
      <c r="H76" s="2" t="s">
        <v>15</v>
      </c>
      <c r="I76" s="2" t="s">
        <v>16</v>
      </c>
      <c r="J76" s="1">
        <v>1</v>
      </c>
      <c r="K76" s="2" t="s">
        <v>119</v>
      </c>
      <c r="L76" s="2"/>
      <c r="M76" s="2"/>
      <c r="N76" s="2"/>
    </row>
    <row r="77" spans="1:14" x14ac:dyDescent="0.25">
      <c r="A77" s="15" t="str">
        <f t="shared" si="1"/>
        <v>Norte de SantanderFácilLunes a viernes14 horas diariasCampero Camioneta 4*4</v>
      </c>
      <c r="B77" s="1">
        <v>5</v>
      </c>
      <c r="C77" s="2" t="s">
        <v>433</v>
      </c>
      <c r="D77" s="2" t="s">
        <v>434</v>
      </c>
      <c r="E77" s="2" t="s">
        <v>435</v>
      </c>
      <c r="F77" s="2" t="s">
        <v>62</v>
      </c>
      <c r="G77" s="2" t="s">
        <v>14</v>
      </c>
      <c r="H77" s="2" t="s">
        <v>15</v>
      </c>
      <c r="I77" s="2" t="s">
        <v>16</v>
      </c>
      <c r="J77" s="1">
        <v>1</v>
      </c>
      <c r="K77" s="2" t="s">
        <v>119</v>
      </c>
      <c r="L77" s="2"/>
      <c r="M77" s="2"/>
      <c r="N77" s="2"/>
    </row>
    <row r="78" spans="1:14" x14ac:dyDescent="0.25">
      <c r="A78" s="15" t="str">
        <f t="shared" si="1"/>
        <v>Norte de SantanderFácilLunes a viernes14 horas diariasCampero Camioneta 4*4</v>
      </c>
      <c r="B78" s="1">
        <v>5</v>
      </c>
      <c r="C78" s="2" t="s">
        <v>433</v>
      </c>
      <c r="D78" s="2" t="s">
        <v>434</v>
      </c>
      <c r="E78" s="2" t="s">
        <v>435</v>
      </c>
      <c r="F78" s="2" t="s">
        <v>62</v>
      </c>
      <c r="G78" s="2" t="s">
        <v>14</v>
      </c>
      <c r="H78" s="2" t="s">
        <v>15</v>
      </c>
      <c r="I78" s="2" t="s">
        <v>16</v>
      </c>
      <c r="J78" s="1">
        <v>1</v>
      </c>
      <c r="K78" s="2" t="s">
        <v>119</v>
      </c>
      <c r="L78" s="2"/>
      <c r="M78" s="2"/>
      <c r="N78" s="2"/>
    </row>
    <row r="79" spans="1:14" x14ac:dyDescent="0.25">
      <c r="A79" s="15" t="str">
        <f t="shared" si="1"/>
        <v>Norte de SantanderFácilDomingo a domingo24 horas diariasCampero Camioneta 4*4</v>
      </c>
      <c r="B79" s="1">
        <v>5</v>
      </c>
      <c r="C79" s="2" t="s">
        <v>433</v>
      </c>
      <c r="D79" s="2" t="s">
        <v>434</v>
      </c>
      <c r="E79" s="2" t="s">
        <v>436</v>
      </c>
      <c r="F79" s="2" t="s">
        <v>37</v>
      </c>
      <c r="G79" s="2" t="s">
        <v>59</v>
      </c>
      <c r="H79" s="2" t="s">
        <v>30</v>
      </c>
      <c r="I79" s="2" t="s">
        <v>16</v>
      </c>
      <c r="J79" s="1">
        <v>1</v>
      </c>
      <c r="K79" s="2" t="s">
        <v>43</v>
      </c>
      <c r="L79" s="2"/>
      <c r="M79" s="2"/>
      <c r="N79" s="2"/>
    </row>
    <row r="80" spans="1:14" x14ac:dyDescent="0.25">
      <c r="A80" s="15" t="str">
        <f t="shared" si="1"/>
        <v>Norte de SantanderFácilDomingo a domingo24 horas diariasCampero Camioneta 4*4</v>
      </c>
      <c r="B80" s="1">
        <v>5</v>
      </c>
      <c r="C80" s="2" t="s">
        <v>433</v>
      </c>
      <c r="D80" s="2" t="s">
        <v>434</v>
      </c>
      <c r="E80" s="2" t="s">
        <v>437</v>
      </c>
      <c r="F80" s="2" t="s">
        <v>37</v>
      </c>
      <c r="G80" s="2" t="s">
        <v>59</v>
      </c>
      <c r="H80" s="2" t="s">
        <v>30</v>
      </c>
      <c r="I80" s="2" t="s">
        <v>16</v>
      </c>
      <c r="J80" s="1">
        <v>1</v>
      </c>
      <c r="K80" s="2" t="s">
        <v>43</v>
      </c>
      <c r="L80" s="2"/>
      <c r="M80" s="2"/>
      <c r="N80" s="2"/>
    </row>
    <row r="81" spans="1:14" x14ac:dyDescent="0.25">
      <c r="A81" s="15" t="str">
        <f t="shared" si="1"/>
        <v>Norte de SantanderFácilDomingo a domingo24 horas diariasCampero Camioneta 4*4</v>
      </c>
      <c r="B81" s="1">
        <v>5</v>
      </c>
      <c r="C81" s="2" t="s">
        <v>433</v>
      </c>
      <c r="D81" s="2" t="s">
        <v>434</v>
      </c>
      <c r="E81" s="2" t="s">
        <v>438</v>
      </c>
      <c r="F81" s="2" t="s">
        <v>37</v>
      </c>
      <c r="G81" s="2" t="s">
        <v>59</v>
      </c>
      <c r="H81" s="2" t="s">
        <v>30</v>
      </c>
      <c r="I81" s="2" t="s">
        <v>16</v>
      </c>
      <c r="J81" s="1">
        <v>1</v>
      </c>
      <c r="K81" s="2" t="s">
        <v>43</v>
      </c>
      <c r="L81" s="2"/>
      <c r="M81" s="2"/>
      <c r="N81" s="2"/>
    </row>
    <row r="82" spans="1:14" x14ac:dyDescent="0.25">
      <c r="A82" s="15" t="str">
        <f t="shared" si="1"/>
        <v>Norte de SantanderIntermedioDomingo a domingo24 horas diariasCampero Camioneta 4*4</v>
      </c>
      <c r="B82" s="1">
        <v>5</v>
      </c>
      <c r="C82" s="2" t="s">
        <v>433</v>
      </c>
      <c r="D82" s="2" t="s">
        <v>439</v>
      </c>
      <c r="E82" s="2" t="s">
        <v>440</v>
      </c>
      <c r="F82" s="2" t="s">
        <v>37</v>
      </c>
      <c r="G82" s="2" t="s">
        <v>59</v>
      </c>
      <c r="H82" s="2" t="s">
        <v>30</v>
      </c>
      <c r="I82" s="2" t="s">
        <v>63</v>
      </c>
      <c r="J82" s="1">
        <v>1</v>
      </c>
      <c r="K82" s="2" t="s">
        <v>43</v>
      </c>
      <c r="L82" s="2"/>
      <c r="M82" s="2"/>
      <c r="N82" s="2"/>
    </row>
    <row r="83" spans="1:14" x14ac:dyDescent="0.25">
      <c r="A83" s="15" t="str">
        <f t="shared" si="1"/>
        <v>Norte de SantanderIntermedioDomingo a domingo24 horas diariasCampero Camioneta 4*4</v>
      </c>
      <c r="B83" s="1">
        <v>5</v>
      </c>
      <c r="C83" s="2" t="s">
        <v>433</v>
      </c>
      <c r="D83" s="2" t="s">
        <v>441</v>
      </c>
      <c r="E83" s="2" t="s">
        <v>442</v>
      </c>
      <c r="F83" s="2" t="s">
        <v>37</v>
      </c>
      <c r="G83" s="2" t="s">
        <v>59</v>
      </c>
      <c r="H83" s="2" t="s">
        <v>30</v>
      </c>
      <c r="I83" s="2" t="s">
        <v>63</v>
      </c>
      <c r="J83" s="1">
        <v>1</v>
      </c>
      <c r="K83" s="2" t="s">
        <v>43</v>
      </c>
      <c r="L83" s="2"/>
      <c r="M83" s="2"/>
      <c r="N83" s="2"/>
    </row>
    <row r="84" spans="1:14" x14ac:dyDescent="0.25">
      <c r="A84" s="15" t="str">
        <f t="shared" si="1"/>
        <v>Norte de SantanderIntermedioDomingo a domingo24 horas diariasCampero Camioneta 4*4</v>
      </c>
      <c r="B84" s="1">
        <v>5</v>
      </c>
      <c r="C84" s="2" t="s">
        <v>433</v>
      </c>
      <c r="D84" s="2" t="s">
        <v>443</v>
      </c>
      <c r="E84" s="2" t="s">
        <v>444</v>
      </c>
      <c r="F84" s="2" t="s">
        <v>37</v>
      </c>
      <c r="G84" s="2" t="s">
        <v>59</v>
      </c>
      <c r="H84" s="2" t="s">
        <v>30</v>
      </c>
      <c r="I84" s="2" t="s">
        <v>63</v>
      </c>
      <c r="J84" s="1">
        <v>1</v>
      </c>
      <c r="K84" s="2" t="s">
        <v>43</v>
      </c>
      <c r="L84" s="2"/>
      <c r="M84" s="2"/>
      <c r="N84" s="2"/>
    </row>
    <row r="85" spans="1:14" x14ac:dyDescent="0.25">
      <c r="A85" s="15" t="str">
        <f t="shared" si="1"/>
        <v>Norte de SantanderFácilDomingo a domingo24 horas diariasCampero Camioneta 4*4</v>
      </c>
      <c r="B85" s="1">
        <v>5</v>
      </c>
      <c r="C85" s="2" t="s">
        <v>433</v>
      </c>
      <c r="D85" s="2" t="s">
        <v>434</v>
      </c>
      <c r="E85" s="2" t="s">
        <v>435</v>
      </c>
      <c r="F85" s="2" t="s">
        <v>37</v>
      </c>
      <c r="G85" s="2" t="s">
        <v>59</v>
      </c>
      <c r="H85" s="2" t="s">
        <v>30</v>
      </c>
      <c r="I85" s="2" t="s">
        <v>16</v>
      </c>
      <c r="J85" s="1">
        <v>1</v>
      </c>
      <c r="K85" s="2" t="s">
        <v>43</v>
      </c>
      <c r="L85" s="2"/>
      <c r="M85" s="2"/>
      <c r="N85" s="2"/>
    </row>
    <row r="86" spans="1:14" x14ac:dyDescent="0.25">
      <c r="A86" s="15" t="str">
        <f t="shared" si="1"/>
        <v>Norte de SantanderFácilDomingo a domingo24 horas diariasCampero Camioneta 4*4</v>
      </c>
      <c r="B86" s="1">
        <v>5</v>
      </c>
      <c r="C86" s="2" t="s">
        <v>433</v>
      </c>
      <c r="D86" s="2" t="s">
        <v>434</v>
      </c>
      <c r="E86" s="2" t="s">
        <v>435</v>
      </c>
      <c r="F86" s="2" t="s">
        <v>37</v>
      </c>
      <c r="G86" s="2" t="s">
        <v>59</v>
      </c>
      <c r="H86" s="2" t="s">
        <v>30</v>
      </c>
      <c r="I86" s="2" t="s">
        <v>16</v>
      </c>
      <c r="J86" s="1">
        <v>1</v>
      </c>
      <c r="K86" s="2" t="s">
        <v>43</v>
      </c>
      <c r="L86" s="2"/>
      <c r="M86" s="2"/>
      <c r="N86" s="2"/>
    </row>
    <row r="87" spans="1:14" x14ac:dyDescent="0.25">
      <c r="A87" s="15" t="str">
        <f t="shared" si="1"/>
        <v>Norte de SantanderFácilDomingo a domingo24 horas diariasCampero Camioneta 4*4</v>
      </c>
      <c r="B87" s="1">
        <v>5</v>
      </c>
      <c r="C87" s="2" t="s">
        <v>433</v>
      </c>
      <c r="D87" s="2" t="s">
        <v>434</v>
      </c>
      <c r="E87" s="2" t="s">
        <v>435</v>
      </c>
      <c r="F87" s="2" t="s">
        <v>37</v>
      </c>
      <c r="G87" s="2" t="s">
        <v>59</v>
      </c>
      <c r="H87" s="2" t="s">
        <v>30</v>
      </c>
      <c r="I87" s="2" t="s">
        <v>16</v>
      </c>
      <c r="J87" s="1">
        <v>1</v>
      </c>
      <c r="K87" s="2" t="s">
        <v>43</v>
      </c>
      <c r="L87" s="2"/>
      <c r="M87" s="2"/>
      <c r="N87" s="2"/>
    </row>
    <row r="88" spans="1:14" x14ac:dyDescent="0.25">
      <c r="A88" s="15" t="str">
        <f t="shared" si="1"/>
        <v>SantanderFácilLunes a viernes14 horas diariasCampero camioneta 4*4</v>
      </c>
      <c r="B88" s="1">
        <v>5</v>
      </c>
      <c r="C88" s="2" t="s">
        <v>445</v>
      </c>
      <c r="D88" s="2" t="s">
        <v>446</v>
      </c>
      <c r="E88" s="2" t="s">
        <v>12</v>
      </c>
      <c r="F88" s="2" t="s">
        <v>447</v>
      </c>
      <c r="G88" s="2" t="s">
        <v>14</v>
      </c>
      <c r="H88" s="2" t="s">
        <v>15</v>
      </c>
      <c r="I88" s="2" t="s">
        <v>16</v>
      </c>
      <c r="J88" s="1">
        <v>1</v>
      </c>
      <c r="K88" s="2" t="s">
        <v>17</v>
      </c>
      <c r="L88" s="2"/>
      <c r="M88" s="2"/>
      <c r="N88" s="2"/>
    </row>
    <row r="89" spans="1:14" x14ac:dyDescent="0.25">
      <c r="A89" s="15" t="str">
        <f t="shared" si="1"/>
        <v>SantanderFácilLunes a viernes14 horas diariasPick up doble cabina 4*4</v>
      </c>
      <c r="B89" s="1">
        <v>5</v>
      </c>
      <c r="C89" s="2" t="s">
        <v>445</v>
      </c>
      <c r="D89" s="2" t="s">
        <v>446</v>
      </c>
      <c r="E89" s="2" t="s">
        <v>12</v>
      </c>
      <c r="F89" s="2" t="s">
        <v>23</v>
      </c>
      <c r="G89" s="2" t="s">
        <v>14</v>
      </c>
      <c r="H89" s="2" t="s">
        <v>15</v>
      </c>
      <c r="I89" s="2" t="s">
        <v>16</v>
      </c>
      <c r="J89" s="1">
        <v>1</v>
      </c>
      <c r="K89" s="2" t="s">
        <v>17</v>
      </c>
      <c r="L89" s="2"/>
      <c r="M89" s="2"/>
      <c r="N89" s="2"/>
    </row>
    <row r="90" spans="1:14" x14ac:dyDescent="0.25">
      <c r="A90" s="15" t="str">
        <f t="shared" si="1"/>
        <v>SantanderFácilLunes a viernes6 horas diariasBus de 40 pasajeros</v>
      </c>
      <c r="B90" s="1">
        <v>5</v>
      </c>
      <c r="C90" s="2" t="s">
        <v>445</v>
      </c>
      <c r="D90" s="2" t="s">
        <v>446</v>
      </c>
      <c r="E90" s="2" t="s">
        <v>12</v>
      </c>
      <c r="F90" s="2" t="s">
        <v>20</v>
      </c>
      <c r="G90" s="2" t="s">
        <v>19</v>
      </c>
      <c r="H90" s="2" t="s">
        <v>15</v>
      </c>
      <c r="I90" s="2" t="s">
        <v>16</v>
      </c>
      <c r="J90" s="1">
        <v>1</v>
      </c>
      <c r="K90" s="2" t="s">
        <v>17</v>
      </c>
      <c r="L90" s="2"/>
      <c r="M90" s="2"/>
      <c r="N90" s="2"/>
    </row>
    <row r="91" spans="1:14" x14ac:dyDescent="0.25">
      <c r="A91" s="15" t="str">
        <f t="shared" si="1"/>
        <v>SantanderIntermedioLunes a viernes14 horas diariasPick up doble cabina 4*2</v>
      </c>
      <c r="B91" s="1">
        <v>5</v>
      </c>
      <c r="C91" s="2" t="s">
        <v>445</v>
      </c>
      <c r="D91" s="2" t="s">
        <v>448</v>
      </c>
      <c r="E91" s="2" t="s">
        <v>449</v>
      </c>
      <c r="F91" s="2" t="s">
        <v>127</v>
      </c>
      <c r="G91" s="2" t="s">
        <v>14</v>
      </c>
      <c r="H91" s="2" t="s">
        <v>15</v>
      </c>
      <c r="I91" s="2" t="s">
        <v>63</v>
      </c>
      <c r="J91" s="1">
        <v>1</v>
      </c>
      <c r="K91" s="2" t="s">
        <v>119</v>
      </c>
      <c r="L91" s="2"/>
      <c r="M91" s="2"/>
      <c r="N91" s="2"/>
    </row>
    <row r="92" spans="1:14" x14ac:dyDescent="0.25">
      <c r="A92" s="15" t="str">
        <f t="shared" si="1"/>
        <v>SantanderIntermedioLunes a viernes14 horas diariasCampero Camioneta 4*4</v>
      </c>
      <c r="B92" s="1">
        <v>5</v>
      </c>
      <c r="C92" s="2" t="s">
        <v>445</v>
      </c>
      <c r="D92" s="2" t="s">
        <v>450</v>
      </c>
      <c r="E92" s="2" t="s">
        <v>451</v>
      </c>
      <c r="F92" s="2" t="s">
        <v>62</v>
      </c>
      <c r="G92" s="2" t="s">
        <v>14</v>
      </c>
      <c r="H92" s="2" t="s">
        <v>15</v>
      </c>
      <c r="I92" s="2" t="s">
        <v>63</v>
      </c>
      <c r="J92" s="1">
        <v>1</v>
      </c>
      <c r="K92" s="2" t="s">
        <v>119</v>
      </c>
      <c r="L92" s="2"/>
      <c r="M92" s="2"/>
      <c r="N92" s="2"/>
    </row>
    <row r="93" spans="1:14" x14ac:dyDescent="0.25">
      <c r="A93" s="15" t="str">
        <f t="shared" si="1"/>
        <v>SantanderIntermedioLunes a viernes14 horas diariasCampero Camioneta 4*4</v>
      </c>
      <c r="B93" s="1">
        <v>5</v>
      </c>
      <c r="C93" s="2" t="s">
        <v>445</v>
      </c>
      <c r="D93" s="2" t="s">
        <v>450</v>
      </c>
      <c r="E93" s="2" t="s">
        <v>451</v>
      </c>
      <c r="F93" s="2" t="s">
        <v>62</v>
      </c>
      <c r="G93" s="2" t="s">
        <v>14</v>
      </c>
      <c r="H93" s="2" t="s">
        <v>15</v>
      </c>
      <c r="I93" s="2" t="s">
        <v>63</v>
      </c>
      <c r="J93" s="1">
        <v>1</v>
      </c>
      <c r="K93" s="2" t="s">
        <v>119</v>
      </c>
      <c r="L93" s="2"/>
      <c r="M93" s="2"/>
      <c r="N93" s="2"/>
    </row>
    <row r="94" spans="1:14" x14ac:dyDescent="0.25">
      <c r="A94" s="15" t="str">
        <f t="shared" si="1"/>
        <v>SantanderFácilLunes a viernes14 horas diariasCampero camioneta 4*2</v>
      </c>
      <c r="B94" s="1">
        <v>5</v>
      </c>
      <c r="C94" s="2" t="s">
        <v>445</v>
      </c>
      <c r="D94" s="2" t="s">
        <v>446</v>
      </c>
      <c r="E94" s="2" t="s">
        <v>452</v>
      </c>
      <c r="F94" s="2" t="s">
        <v>13</v>
      </c>
      <c r="G94" s="2" t="s">
        <v>14</v>
      </c>
      <c r="H94" s="2" t="s">
        <v>15</v>
      </c>
      <c r="I94" s="2" t="s">
        <v>16</v>
      </c>
      <c r="J94" s="1">
        <v>1</v>
      </c>
      <c r="K94" s="2" t="s">
        <v>119</v>
      </c>
      <c r="L94" s="2"/>
      <c r="M94" s="2"/>
      <c r="N94" s="2"/>
    </row>
    <row r="95" spans="1:14" x14ac:dyDescent="0.25">
      <c r="A95" s="15" t="str">
        <f t="shared" si="1"/>
        <v>SantanderFácilLunes a viernes14 horas diariasCampero Camioneta 4*4</v>
      </c>
      <c r="B95" s="1">
        <v>5</v>
      </c>
      <c r="C95" s="2" t="s">
        <v>445</v>
      </c>
      <c r="D95" s="2" t="s">
        <v>446</v>
      </c>
      <c r="E95" s="2" t="s">
        <v>452</v>
      </c>
      <c r="F95" s="2" t="s">
        <v>62</v>
      </c>
      <c r="G95" s="2" t="s">
        <v>14</v>
      </c>
      <c r="H95" s="2" t="s">
        <v>15</v>
      </c>
      <c r="I95" s="2" t="s">
        <v>16</v>
      </c>
      <c r="J95" s="1">
        <v>1</v>
      </c>
      <c r="K95" s="2" t="s">
        <v>119</v>
      </c>
      <c r="L95" s="2"/>
      <c r="M95" s="2"/>
      <c r="N95" s="2"/>
    </row>
    <row r="96" spans="1:14" x14ac:dyDescent="0.25">
      <c r="A96" s="15" t="str">
        <f t="shared" si="1"/>
        <v>SantanderFácilLunes a viernes14 horas diariasCampero Camioneta 4*4</v>
      </c>
      <c r="B96" s="1">
        <v>5</v>
      </c>
      <c r="C96" s="2" t="s">
        <v>445</v>
      </c>
      <c r="D96" s="2" t="s">
        <v>446</v>
      </c>
      <c r="E96" s="2" t="s">
        <v>452</v>
      </c>
      <c r="F96" s="2" t="s">
        <v>62</v>
      </c>
      <c r="G96" s="2" t="s">
        <v>14</v>
      </c>
      <c r="H96" s="2" t="s">
        <v>15</v>
      </c>
      <c r="I96" s="2" t="s">
        <v>16</v>
      </c>
      <c r="J96" s="1">
        <v>1</v>
      </c>
      <c r="K96" s="2" t="s">
        <v>119</v>
      </c>
      <c r="L96" s="2"/>
      <c r="M96" s="2"/>
      <c r="N96" s="2"/>
    </row>
    <row r="97" spans="1:14" x14ac:dyDescent="0.25">
      <c r="A97" s="15" t="str">
        <f t="shared" si="1"/>
        <v>SantanderFácilLunes a viernes14 horas diariasCampero camioneta 4*2</v>
      </c>
      <c r="B97" s="1">
        <v>5</v>
      </c>
      <c r="C97" s="2" t="s">
        <v>445</v>
      </c>
      <c r="D97" s="2" t="s">
        <v>446</v>
      </c>
      <c r="E97" s="2" t="s">
        <v>452</v>
      </c>
      <c r="F97" s="2" t="s">
        <v>13</v>
      </c>
      <c r="G97" s="2" t="s">
        <v>14</v>
      </c>
      <c r="H97" s="2" t="s">
        <v>15</v>
      </c>
      <c r="I97" s="2" t="s">
        <v>16</v>
      </c>
      <c r="J97" s="1">
        <v>1</v>
      </c>
      <c r="K97" s="2" t="s">
        <v>119</v>
      </c>
      <c r="L97" s="2"/>
      <c r="M97" s="2"/>
      <c r="N97" s="2"/>
    </row>
    <row r="98" spans="1:14" x14ac:dyDescent="0.25">
      <c r="A98" s="15" t="str">
        <f t="shared" si="1"/>
        <v>SantanderFácilLunes a viernes14 horas diariasCampero camioneta 4*2</v>
      </c>
      <c r="B98" s="1">
        <v>5</v>
      </c>
      <c r="C98" s="2" t="s">
        <v>445</v>
      </c>
      <c r="D98" s="2" t="s">
        <v>446</v>
      </c>
      <c r="E98" s="2" t="s">
        <v>453</v>
      </c>
      <c r="F98" s="2" t="s">
        <v>13</v>
      </c>
      <c r="G98" s="2" t="s">
        <v>14</v>
      </c>
      <c r="H98" s="2" t="s">
        <v>15</v>
      </c>
      <c r="I98" s="2" t="s">
        <v>16</v>
      </c>
      <c r="J98" s="1">
        <v>1</v>
      </c>
      <c r="K98" s="2" t="s">
        <v>119</v>
      </c>
      <c r="L98" s="2"/>
      <c r="M98" s="2"/>
      <c r="N98" s="2"/>
    </row>
    <row r="99" spans="1:14" x14ac:dyDescent="0.25">
      <c r="A99" s="15" t="str">
        <f t="shared" si="1"/>
        <v>SantanderFácilLunes a viernes14 horas diariasCampero Camioneta 4*4</v>
      </c>
      <c r="B99" s="1">
        <v>5</v>
      </c>
      <c r="C99" s="2" t="s">
        <v>445</v>
      </c>
      <c r="D99" s="2" t="s">
        <v>446</v>
      </c>
      <c r="E99" s="2" t="s">
        <v>453</v>
      </c>
      <c r="F99" s="2" t="s">
        <v>62</v>
      </c>
      <c r="G99" s="2" t="s">
        <v>14</v>
      </c>
      <c r="H99" s="2" t="s">
        <v>15</v>
      </c>
      <c r="I99" s="2" t="s">
        <v>16</v>
      </c>
      <c r="J99" s="1">
        <v>1</v>
      </c>
      <c r="K99" s="2" t="s">
        <v>119</v>
      </c>
      <c r="L99" s="2"/>
      <c r="M99" s="2"/>
      <c r="N99" s="2"/>
    </row>
    <row r="100" spans="1:14" x14ac:dyDescent="0.25">
      <c r="A100" s="15" t="str">
        <f t="shared" si="1"/>
        <v>SantanderIntermedioLunes a viernes14 horas diariasCampero Camioneta 4*4</v>
      </c>
      <c r="B100" s="1">
        <v>5</v>
      </c>
      <c r="C100" s="2" t="s">
        <v>445</v>
      </c>
      <c r="D100" s="2" t="s">
        <v>454</v>
      </c>
      <c r="E100" s="2" t="s">
        <v>455</v>
      </c>
      <c r="F100" s="2" t="s">
        <v>62</v>
      </c>
      <c r="G100" s="2" t="s">
        <v>14</v>
      </c>
      <c r="H100" s="2" t="s">
        <v>15</v>
      </c>
      <c r="I100" s="2" t="s">
        <v>63</v>
      </c>
      <c r="J100" s="1">
        <v>1</v>
      </c>
      <c r="K100" s="2" t="s">
        <v>119</v>
      </c>
      <c r="L100" s="2"/>
      <c r="M100" s="2"/>
      <c r="N100" s="2"/>
    </row>
    <row r="101" spans="1:14" x14ac:dyDescent="0.25">
      <c r="A101" s="15" t="str">
        <f t="shared" si="1"/>
        <v>SantanderIntermedioLunes a viernes14 horas diariasCampero Camioneta 4*4</v>
      </c>
      <c r="B101" s="1">
        <v>5</v>
      </c>
      <c r="C101" s="2" t="s">
        <v>445</v>
      </c>
      <c r="D101" s="2" t="s">
        <v>454</v>
      </c>
      <c r="E101" s="2" t="s">
        <v>455</v>
      </c>
      <c r="F101" s="2" t="s">
        <v>62</v>
      </c>
      <c r="G101" s="2" t="s">
        <v>14</v>
      </c>
      <c r="H101" s="2" t="s">
        <v>15</v>
      </c>
      <c r="I101" s="2" t="s">
        <v>63</v>
      </c>
      <c r="J101" s="1">
        <v>1</v>
      </c>
      <c r="K101" s="2" t="s">
        <v>119</v>
      </c>
      <c r="L101" s="2"/>
      <c r="M101" s="2"/>
      <c r="N101" s="2"/>
    </row>
    <row r="102" spans="1:14" x14ac:dyDescent="0.25">
      <c r="A102" s="15" t="str">
        <f t="shared" si="1"/>
        <v>SantanderIntermedioLunes a viernes14 horas diariasCampero Camioneta 4*4</v>
      </c>
      <c r="B102" s="1">
        <v>5</v>
      </c>
      <c r="C102" s="2" t="s">
        <v>445</v>
      </c>
      <c r="D102" s="2" t="s">
        <v>456</v>
      </c>
      <c r="E102" s="2" t="s">
        <v>457</v>
      </c>
      <c r="F102" s="2" t="s">
        <v>62</v>
      </c>
      <c r="G102" s="2" t="s">
        <v>14</v>
      </c>
      <c r="H102" s="2" t="s">
        <v>15</v>
      </c>
      <c r="I102" s="2" t="s">
        <v>63</v>
      </c>
      <c r="J102" s="1">
        <v>1</v>
      </c>
      <c r="K102" s="2" t="s">
        <v>119</v>
      </c>
      <c r="L102" s="2"/>
      <c r="M102" s="2"/>
      <c r="N102" s="2"/>
    </row>
    <row r="103" spans="1:14" x14ac:dyDescent="0.25">
      <c r="A103" s="15" t="str">
        <f t="shared" si="1"/>
        <v>SantanderFácilLunes a viernes14 horas diariasCampero Camioneta 4*4</v>
      </c>
      <c r="B103" s="1">
        <v>5</v>
      </c>
      <c r="C103" s="2" t="s">
        <v>445</v>
      </c>
      <c r="D103" s="2" t="s">
        <v>446</v>
      </c>
      <c r="E103" s="2" t="s">
        <v>458</v>
      </c>
      <c r="F103" s="2" t="s">
        <v>62</v>
      </c>
      <c r="G103" s="2" t="s">
        <v>14</v>
      </c>
      <c r="H103" s="2" t="s">
        <v>15</v>
      </c>
      <c r="I103" s="2" t="s">
        <v>16</v>
      </c>
      <c r="J103" s="1">
        <v>1</v>
      </c>
      <c r="K103" s="2" t="s">
        <v>119</v>
      </c>
      <c r="L103" s="2"/>
      <c r="M103" s="2"/>
      <c r="N103" s="2"/>
    </row>
    <row r="104" spans="1:14" x14ac:dyDescent="0.25">
      <c r="A104" s="15" t="str">
        <f t="shared" si="1"/>
        <v>SantanderFácilLunes a viernes14 horas diariasCampero Camioneta 4*4</v>
      </c>
      <c r="B104" s="1">
        <v>5</v>
      </c>
      <c r="C104" s="2" t="s">
        <v>445</v>
      </c>
      <c r="D104" s="2" t="s">
        <v>459</v>
      </c>
      <c r="E104" s="2" t="s">
        <v>460</v>
      </c>
      <c r="F104" s="2" t="s">
        <v>62</v>
      </c>
      <c r="G104" s="2" t="s">
        <v>14</v>
      </c>
      <c r="H104" s="2" t="s">
        <v>15</v>
      </c>
      <c r="I104" s="2" t="s">
        <v>16</v>
      </c>
      <c r="J104" s="1">
        <v>1</v>
      </c>
      <c r="K104" s="2" t="s">
        <v>119</v>
      </c>
      <c r="L104" s="2"/>
      <c r="M104" s="2"/>
      <c r="N104" s="2"/>
    </row>
    <row r="105" spans="1:14" x14ac:dyDescent="0.25">
      <c r="A105" s="15" t="str">
        <f t="shared" si="1"/>
        <v>SantanderFácilLunes a viernes14 horas diariasCampero camioneta 4*2</v>
      </c>
      <c r="B105" s="1">
        <v>5</v>
      </c>
      <c r="C105" s="2" t="s">
        <v>445</v>
      </c>
      <c r="D105" s="2" t="s">
        <v>446</v>
      </c>
      <c r="E105" s="2" t="s">
        <v>461</v>
      </c>
      <c r="F105" s="2" t="s">
        <v>13</v>
      </c>
      <c r="G105" s="2" t="s">
        <v>14</v>
      </c>
      <c r="H105" s="2" t="s">
        <v>15</v>
      </c>
      <c r="I105" s="2" t="s">
        <v>16</v>
      </c>
      <c r="J105" s="1">
        <v>1</v>
      </c>
      <c r="K105" s="2" t="s">
        <v>119</v>
      </c>
      <c r="L105" s="2"/>
      <c r="M105" s="2"/>
      <c r="N105" s="2"/>
    </row>
    <row r="106" spans="1:14" x14ac:dyDescent="0.25">
      <c r="A106" s="15" t="str">
        <f t="shared" si="1"/>
        <v>SantanderFácilLunes a viernes14 horas diariasCampero Camioneta 4*4</v>
      </c>
      <c r="B106" s="1">
        <v>5</v>
      </c>
      <c r="C106" s="2" t="s">
        <v>445</v>
      </c>
      <c r="D106" s="2" t="s">
        <v>446</v>
      </c>
      <c r="E106" s="2" t="s">
        <v>461</v>
      </c>
      <c r="F106" s="2" t="s">
        <v>62</v>
      </c>
      <c r="G106" s="2" t="s">
        <v>14</v>
      </c>
      <c r="H106" s="2" t="s">
        <v>15</v>
      </c>
      <c r="I106" s="2" t="s">
        <v>16</v>
      </c>
      <c r="J106" s="1">
        <v>1</v>
      </c>
      <c r="K106" s="2" t="s">
        <v>119</v>
      </c>
      <c r="L106" s="2"/>
      <c r="M106" s="2"/>
      <c r="N106" s="2"/>
    </row>
    <row r="107" spans="1:14" x14ac:dyDescent="0.25">
      <c r="A107" s="15" t="str">
        <f t="shared" si="1"/>
        <v>SantanderFácilLunes a viernes14 horas diariasCampero Camioneta 4*4</v>
      </c>
      <c r="B107" s="1">
        <v>5</v>
      </c>
      <c r="C107" s="2" t="s">
        <v>445</v>
      </c>
      <c r="D107" s="2" t="s">
        <v>446</v>
      </c>
      <c r="E107" s="2" t="s">
        <v>461</v>
      </c>
      <c r="F107" s="2" t="s">
        <v>62</v>
      </c>
      <c r="G107" s="2" t="s">
        <v>14</v>
      </c>
      <c r="H107" s="2" t="s">
        <v>15</v>
      </c>
      <c r="I107" s="2" t="s">
        <v>16</v>
      </c>
      <c r="J107" s="1">
        <v>1</v>
      </c>
      <c r="K107" s="2" t="s">
        <v>119</v>
      </c>
      <c r="L107" s="2"/>
      <c r="M107" s="2"/>
      <c r="N107" s="2"/>
    </row>
    <row r="108" spans="1:14" x14ac:dyDescent="0.25">
      <c r="A108" s="15" t="str">
        <f t="shared" si="1"/>
        <v>SantanderFácilDomingo a domingo24 horas diariasCampero camioneta 4*2</v>
      </c>
      <c r="B108" s="1">
        <v>5</v>
      </c>
      <c r="C108" s="2" t="s">
        <v>445</v>
      </c>
      <c r="D108" s="2" t="s">
        <v>446</v>
      </c>
      <c r="E108" s="2" t="s">
        <v>12</v>
      </c>
      <c r="F108" s="2" t="s">
        <v>13</v>
      </c>
      <c r="G108" s="2" t="s">
        <v>59</v>
      </c>
      <c r="H108" s="2" t="s">
        <v>30</v>
      </c>
      <c r="I108" s="2" t="s">
        <v>16</v>
      </c>
      <c r="J108" s="1">
        <v>1</v>
      </c>
      <c r="K108" s="2" t="s">
        <v>119</v>
      </c>
      <c r="L108" s="2"/>
      <c r="M108" s="2"/>
      <c r="N108" s="2"/>
    </row>
    <row r="109" spans="1:14" x14ac:dyDescent="0.25">
      <c r="A109" s="15" t="str">
        <f t="shared" si="1"/>
        <v>SantanderFácilDomingo a domingo24 horas diariasCampero camioneta 4*2</v>
      </c>
      <c r="B109" s="1">
        <v>5</v>
      </c>
      <c r="C109" s="2" t="s">
        <v>445</v>
      </c>
      <c r="D109" s="2" t="s">
        <v>446</v>
      </c>
      <c r="E109" s="2" t="s">
        <v>12</v>
      </c>
      <c r="F109" s="2" t="s">
        <v>13</v>
      </c>
      <c r="G109" s="2" t="s">
        <v>59</v>
      </c>
      <c r="H109" s="2" t="s">
        <v>30</v>
      </c>
      <c r="I109" s="2" t="s">
        <v>16</v>
      </c>
      <c r="J109" s="1">
        <v>1</v>
      </c>
      <c r="K109" s="2" t="s">
        <v>119</v>
      </c>
      <c r="L109" s="2"/>
      <c r="M109" s="2"/>
      <c r="N109" s="2"/>
    </row>
    <row r="110" spans="1:14" x14ac:dyDescent="0.25">
      <c r="A110" s="15" t="str">
        <f t="shared" si="1"/>
        <v>SantanderFácilDomingo a domingo24 horas diariasCampero camioneta 4*2</v>
      </c>
      <c r="B110" s="1">
        <v>5</v>
      </c>
      <c r="C110" s="2" t="s">
        <v>445</v>
      </c>
      <c r="D110" s="2" t="s">
        <v>446</v>
      </c>
      <c r="E110" s="2" t="s">
        <v>12</v>
      </c>
      <c r="F110" s="2" t="s">
        <v>13</v>
      </c>
      <c r="G110" s="2" t="s">
        <v>59</v>
      </c>
      <c r="H110" s="2" t="s">
        <v>30</v>
      </c>
      <c r="I110" s="2" t="s">
        <v>16</v>
      </c>
      <c r="J110" s="1">
        <v>1</v>
      </c>
      <c r="K110" s="2" t="s">
        <v>119</v>
      </c>
      <c r="L110" s="2"/>
      <c r="M110" s="2"/>
      <c r="N110" s="2"/>
    </row>
    <row r="111" spans="1:14" x14ac:dyDescent="0.25">
      <c r="A111" s="15" t="str">
        <f t="shared" si="1"/>
        <v>SantanderIntermedioLunes a viernes14 horas diariasPick up doble cabina 4*4</v>
      </c>
      <c r="B111" s="1">
        <v>5</v>
      </c>
      <c r="C111" s="2" t="s">
        <v>445</v>
      </c>
      <c r="D111" s="2" t="s">
        <v>450</v>
      </c>
      <c r="E111" s="2" t="s">
        <v>451</v>
      </c>
      <c r="F111" s="2" t="s">
        <v>23</v>
      </c>
      <c r="G111" s="2" t="s">
        <v>14</v>
      </c>
      <c r="H111" s="2" t="s">
        <v>15</v>
      </c>
      <c r="I111" s="2" t="s">
        <v>63</v>
      </c>
      <c r="J111" s="1">
        <v>1</v>
      </c>
      <c r="K111" s="2" t="s">
        <v>119</v>
      </c>
      <c r="L111" s="2"/>
      <c r="M111" s="2"/>
      <c r="N111" s="2"/>
    </row>
    <row r="112" spans="1:14" x14ac:dyDescent="0.25">
      <c r="A112" s="15" t="str">
        <f t="shared" si="1"/>
        <v>SantanderIntermedioLunes a viernes14 horas diariasPick up doble cabina 4*4</v>
      </c>
      <c r="B112" s="1">
        <v>5</v>
      </c>
      <c r="C112" s="2" t="s">
        <v>445</v>
      </c>
      <c r="D112" s="2" t="s">
        <v>456</v>
      </c>
      <c r="E112" s="2" t="s">
        <v>457</v>
      </c>
      <c r="F112" s="2" t="s">
        <v>23</v>
      </c>
      <c r="G112" s="2" t="s">
        <v>14</v>
      </c>
      <c r="H112" s="2" t="s">
        <v>15</v>
      </c>
      <c r="I112" s="2" t="s">
        <v>63</v>
      </c>
      <c r="J112" s="1">
        <v>1</v>
      </c>
      <c r="K112" s="2" t="s">
        <v>119</v>
      </c>
      <c r="L112" s="2"/>
      <c r="M112" s="2"/>
      <c r="N112" s="2"/>
    </row>
    <row r="113" spans="1:14" x14ac:dyDescent="0.25">
      <c r="A113" s="15" t="str">
        <f t="shared" si="1"/>
        <v>SantanderFácilLunes a viernes14 horas diariasPick up doble cabina 4*4</v>
      </c>
      <c r="B113" s="1">
        <v>5</v>
      </c>
      <c r="C113" s="2" t="s">
        <v>445</v>
      </c>
      <c r="D113" s="2" t="s">
        <v>462</v>
      </c>
      <c r="E113" s="2" t="s">
        <v>463</v>
      </c>
      <c r="F113" s="2" t="s">
        <v>23</v>
      </c>
      <c r="G113" s="2" t="s">
        <v>14</v>
      </c>
      <c r="H113" s="2" t="s">
        <v>15</v>
      </c>
      <c r="I113" s="2" t="s">
        <v>16</v>
      </c>
      <c r="J113" s="1">
        <v>1</v>
      </c>
      <c r="K113" s="2" t="s">
        <v>119</v>
      </c>
      <c r="L113" s="2"/>
      <c r="M113" s="2"/>
      <c r="N113" s="2"/>
    </row>
    <row r="114" spans="1:14" x14ac:dyDescent="0.25">
      <c r="A114" s="15" t="str">
        <f t="shared" si="1"/>
        <v>SantanderFácilLunes a viernes14 horas diariasCampero camioneta 4*2</v>
      </c>
      <c r="B114" s="1">
        <v>5</v>
      </c>
      <c r="C114" s="2" t="s">
        <v>445</v>
      </c>
      <c r="D114" s="2" t="s">
        <v>446</v>
      </c>
      <c r="E114" s="2" t="s">
        <v>453</v>
      </c>
      <c r="F114" s="2" t="s">
        <v>13</v>
      </c>
      <c r="G114" s="2" t="s">
        <v>14</v>
      </c>
      <c r="H114" s="2" t="s">
        <v>15</v>
      </c>
      <c r="I114" s="2" t="s">
        <v>16</v>
      </c>
      <c r="J114" s="1">
        <v>1</v>
      </c>
      <c r="K114" s="2" t="s">
        <v>119</v>
      </c>
      <c r="L114" s="2"/>
      <c r="M114" s="2"/>
      <c r="N114" s="2"/>
    </row>
    <row r="115" spans="1:14" x14ac:dyDescent="0.25">
      <c r="A115" s="15" t="str">
        <f t="shared" si="1"/>
        <v>SantanderFácilLunes a viernes14 horas diariasPick up doble cabina 4*4</v>
      </c>
      <c r="B115" s="1">
        <v>5</v>
      </c>
      <c r="C115" s="2" t="s">
        <v>445</v>
      </c>
      <c r="D115" s="2" t="s">
        <v>459</v>
      </c>
      <c r="E115" s="2" t="s">
        <v>460</v>
      </c>
      <c r="F115" s="2" t="s">
        <v>23</v>
      </c>
      <c r="G115" s="2" t="s">
        <v>14</v>
      </c>
      <c r="H115" s="2" t="s">
        <v>15</v>
      </c>
      <c r="I115" s="2" t="s">
        <v>16</v>
      </c>
      <c r="J115" s="1">
        <v>1</v>
      </c>
      <c r="K115" s="2" t="s">
        <v>119</v>
      </c>
      <c r="L115" s="2"/>
      <c r="M115" s="2"/>
      <c r="N115" s="2"/>
    </row>
    <row r="116" spans="1:14" x14ac:dyDescent="0.25">
      <c r="A116" s="15" t="str">
        <f t="shared" si="1"/>
        <v>SantanderFácilLunes a viernes14 horas diariasPick up doble cabina 4*4</v>
      </c>
      <c r="B116" s="1">
        <v>5</v>
      </c>
      <c r="C116" s="2" t="s">
        <v>445</v>
      </c>
      <c r="D116" s="2" t="s">
        <v>446</v>
      </c>
      <c r="E116" s="2" t="s">
        <v>461</v>
      </c>
      <c r="F116" s="2" t="s">
        <v>23</v>
      </c>
      <c r="G116" s="2" t="s">
        <v>14</v>
      </c>
      <c r="H116" s="2" t="s">
        <v>15</v>
      </c>
      <c r="I116" s="2" t="s">
        <v>16</v>
      </c>
      <c r="J116" s="1">
        <v>1</v>
      </c>
      <c r="K116" s="2" t="s">
        <v>119</v>
      </c>
      <c r="L116" s="2"/>
      <c r="M116" s="2"/>
      <c r="N116" s="2"/>
    </row>
    <row r="117" spans="1:14" x14ac:dyDescent="0.25">
      <c r="A117" s="15" t="str">
        <f t="shared" si="1"/>
        <v>SantanderIntermedioLunes a viernes12 horas diariasPick up doble cabina 4*4</v>
      </c>
      <c r="B117" s="1">
        <v>5</v>
      </c>
      <c r="C117" s="2" t="s">
        <v>445</v>
      </c>
      <c r="D117" s="2" t="s">
        <v>448</v>
      </c>
      <c r="E117" s="2" t="s">
        <v>449</v>
      </c>
      <c r="F117" s="2" t="s">
        <v>23</v>
      </c>
      <c r="G117" s="2" t="s">
        <v>240</v>
      </c>
      <c r="H117" s="2" t="s">
        <v>15</v>
      </c>
      <c r="I117" s="2" t="s">
        <v>63</v>
      </c>
      <c r="J117" s="1">
        <v>1</v>
      </c>
      <c r="K117" s="2" t="s">
        <v>43</v>
      </c>
      <c r="L117" s="2"/>
      <c r="M117" s="2"/>
      <c r="N117" s="2"/>
    </row>
    <row r="118" spans="1:14" x14ac:dyDescent="0.25">
      <c r="A118" s="15" t="str">
        <f t="shared" si="1"/>
        <v>SantanderIntermedioLunes a viernes12 horas diariasCampero Camioneta 4*4</v>
      </c>
      <c r="B118" s="1">
        <v>5</v>
      </c>
      <c r="C118" s="2" t="s">
        <v>445</v>
      </c>
      <c r="D118" s="2" t="s">
        <v>454</v>
      </c>
      <c r="E118" s="2" t="s">
        <v>455</v>
      </c>
      <c r="F118" s="2" t="s">
        <v>37</v>
      </c>
      <c r="G118" s="2" t="s">
        <v>240</v>
      </c>
      <c r="H118" s="2" t="s">
        <v>15</v>
      </c>
      <c r="I118" s="2" t="s">
        <v>63</v>
      </c>
      <c r="J118" s="1">
        <v>1</v>
      </c>
      <c r="K118" s="2" t="s">
        <v>43</v>
      </c>
      <c r="L118" s="2"/>
      <c r="M118" s="2"/>
      <c r="N118" s="2"/>
    </row>
    <row r="119" spans="1:14" x14ac:dyDescent="0.25">
      <c r="A119" s="15" t="str">
        <f t="shared" si="1"/>
        <v>SantanderIntermedioLunes a viernes12 horas diariasCampero Camioneta 4*4</v>
      </c>
      <c r="B119" s="1">
        <v>5</v>
      </c>
      <c r="C119" s="2" t="s">
        <v>445</v>
      </c>
      <c r="D119" s="2" t="s">
        <v>456</v>
      </c>
      <c r="E119" s="2" t="s">
        <v>457</v>
      </c>
      <c r="F119" s="2" t="s">
        <v>37</v>
      </c>
      <c r="G119" s="2" t="s">
        <v>240</v>
      </c>
      <c r="H119" s="2" t="s">
        <v>15</v>
      </c>
      <c r="I119" s="2" t="s">
        <v>63</v>
      </c>
      <c r="J119" s="1">
        <v>1</v>
      </c>
      <c r="K119" s="2" t="s">
        <v>43</v>
      </c>
      <c r="L119" s="2"/>
      <c r="M119" s="2"/>
      <c r="N119" s="2"/>
    </row>
    <row r="120" spans="1:14" x14ac:dyDescent="0.25">
      <c r="A120" s="15" t="str">
        <f t="shared" si="1"/>
        <v>SantanderIntermedioLunes a viernes14 horas diariasCampero Camioneta 4*4</v>
      </c>
      <c r="B120" s="1">
        <v>5</v>
      </c>
      <c r="C120" s="2" t="s">
        <v>445</v>
      </c>
      <c r="D120" s="2" t="s">
        <v>456</v>
      </c>
      <c r="E120" s="2" t="s">
        <v>457</v>
      </c>
      <c r="F120" s="2" t="s">
        <v>37</v>
      </c>
      <c r="G120" s="2" t="s">
        <v>14</v>
      </c>
      <c r="H120" s="2" t="s">
        <v>15</v>
      </c>
      <c r="I120" s="2" t="s">
        <v>63</v>
      </c>
      <c r="J120" s="1">
        <v>1</v>
      </c>
      <c r="K120" s="2" t="s">
        <v>43</v>
      </c>
      <c r="L120" s="2"/>
      <c r="M120" s="2"/>
      <c r="N120" s="2"/>
    </row>
    <row r="121" spans="1:14" x14ac:dyDescent="0.25">
      <c r="A121" s="15" t="str">
        <f t="shared" si="1"/>
        <v>SantanderIntermedioLunes a viernes14 horas diariasPick up doble cabina 4*4</v>
      </c>
      <c r="B121" s="1">
        <v>5</v>
      </c>
      <c r="C121" s="2" t="s">
        <v>445</v>
      </c>
      <c r="D121" s="2" t="s">
        <v>462</v>
      </c>
      <c r="E121" s="2" t="s">
        <v>463</v>
      </c>
      <c r="F121" s="2" t="s">
        <v>23</v>
      </c>
      <c r="G121" s="2" t="s">
        <v>14</v>
      </c>
      <c r="H121" s="2" t="s">
        <v>15</v>
      </c>
      <c r="I121" s="2" t="s">
        <v>63</v>
      </c>
      <c r="J121" s="1">
        <v>1</v>
      </c>
      <c r="K121" s="2" t="s">
        <v>43</v>
      </c>
      <c r="L121" s="2"/>
      <c r="M121" s="2"/>
      <c r="N121" s="2"/>
    </row>
    <row r="122" spans="1:14" x14ac:dyDescent="0.25">
      <c r="A122" s="15" t="str">
        <f t="shared" si="1"/>
        <v>SantanderIntermedioLunes a viernes14 horas diariasPick up doble cabina 4*4</v>
      </c>
      <c r="B122" s="1">
        <v>5</v>
      </c>
      <c r="C122" s="2" t="s">
        <v>445</v>
      </c>
      <c r="D122" s="2" t="s">
        <v>462</v>
      </c>
      <c r="E122" s="2" t="s">
        <v>463</v>
      </c>
      <c r="F122" s="2" t="s">
        <v>23</v>
      </c>
      <c r="G122" s="2" t="s">
        <v>14</v>
      </c>
      <c r="H122" s="2" t="s">
        <v>15</v>
      </c>
      <c r="I122" s="2" t="s">
        <v>63</v>
      </c>
      <c r="J122" s="1">
        <v>1</v>
      </c>
      <c r="K122" s="2" t="s">
        <v>43</v>
      </c>
      <c r="L122" s="2"/>
      <c r="M122" s="2"/>
      <c r="N122" s="2"/>
    </row>
    <row r="123" spans="1:14" x14ac:dyDescent="0.25">
      <c r="A123" s="15" t="str">
        <f t="shared" si="1"/>
        <v>SantanderFácilLunes a viernes12 horas diariasCampero Camioneta 4*4</v>
      </c>
      <c r="B123" s="1">
        <v>5</v>
      </c>
      <c r="C123" s="2" t="s">
        <v>445</v>
      </c>
      <c r="D123" s="2" t="s">
        <v>446</v>
      </c>
      <c r="E123" s="2" t="s">
        <v>458</v>
      </c>
      <c r="F123" s="2" t="s">
        <v>37</v>
      </c>
      <c r="G123" s="2" t="s">
        <v>240</v>
      </c>
      <c r="H123" s="2" t="s">
        <v>15</v>
      </c>
      <c r="I123" s="2" t="s">
        <v>16</v>
      </c>
      <c r="J123" s="1">
        <v>1</v>
      </c>
      <c r="K123" s="2" t="s">
        <v>43</v>
      </c>
      <c r="L123" s="2"/>
      <c r="M123" s="2"/>
      <c r="N123" s="2"/>
    </row>
    <row r="124" spans="1:14" x14ac:dyDescent="0.25">
      <c r="A124" s="15" t="str">
        <f t="shared" si="1"/>
        <v>SantanderFácilLunes a viernes12 horas diariasCampero Camioneta 4*4</v>
      </c>
      <c r="B124" s="1">
        <v>5</v>
      </c>
      <c r="C124" s="2" t="s">
        <v>445</v>
      </c>
      <c r="D124" s="2" t="s">
        <v>446</v>
      </c>
      <c r="E124" s="2" t="s">
        <v>458</v>
      </c>
      <c r="F124" s="2" t="s">
        <v>37</v>
      </c>
      <c r="G124" s="2" t="s">
        <v>240</v>
      </c>
      <c r="H124" s="2" t="s">
        <v>15</v>
      </c>
      <c r="I124" s="2" t="s">
        <v>16</v>
      </c>
      <c r="J124" s="1">
        <v>1</v>
      </c>
      <c r="K124" s="2" t="s">
        <v>43</v>
      </c>
      <c r="L124" s="2"/>
      <c r="M124" s="2"/>
      <c r="N124" s="2"/>
    </row>
    <row r="125" spans="1:14" x14ac:dyDescent="0.25">
      <c r="A125" s="15" t="str">
        <f t="shared" si="1"/>
        <v>SantanderFácilLunes a viernes12 horas diariasCampero Camioneta 4*4</v>
      </c>
      <c r="B125" s="1">
        <v>5</v>
      </c>
      <c r="C125" s="2" t="s">
        <v>445</v>
      </c>
      <c r="D125" s="2" t="s">
        <v>459</v>
      </c>
      <c r="E125" s="2" t="s">
        <v>460</v>
      </c>
      <c r="F125" s="2" t="s">
        <v>37</v>
      </c>
      <c r="G125" s="2" t="s">
        <v>240</v>
      </c>
      <c r="H125" s="2" t="s">
        <v>15</v>
      </c>
      <c r="I125" s="2" t="s">
        <v>16</v>
      </c>
      <c r="J125" s="1">
        <v>1</v>
      </c>
      <c r="K125" s="2" t="s">
        <v>43</v>
      </c>
      <c r="L125" s="2"/>
      <c r="M125" s="2"/>
      <c r="N125" s="2"/>
    </row>
    <row r="126" spans="1:14" x14ac:dyDescent="0.25">
      <c r="A126" s="15" t="str">
        <f t="shared" si="1"/>
        <v>SantanderFácilLunes a viernes12 horas diariasPick up doble cabina 4*4</v>
      </c>
      <c r="B126" s="1">
        <v>5</v>
      </c>
      <c r="C126" s="2" t="s">
        <v>445</v>
      </c>
      <c r="D126" s="2" t="s">
        <v>459</v>
      </c>
      <c r="E126" s="2" t="s">
        <v>460</v>
      </c>
      <c r="F126" s="2" t="s">
        <v>23</v>
      </c>
      <c r="G126" s="2" t="s">
        <v>240</v>
      </c>
      <c r="H126" s="2" t="s">
        <v>15</v>
      </c>
      <c r="I126" s="2" t="s">
        <v>16</v>
      </c>
      <c r="J126" s="1">
        <v>1</v>
      </c>
      <c r="K126" s="2" t="s">
        <v>43</v>
      </c>
      <c r="L126" s="2"/>
      <c r="M126" s="2"/>
      <c r="N126" s="2"/>
    </row>
    <row r="127" spans="1:14" x14ac:dyDescent="0.25">
      <c r="A127" s="15" t="str">
        <f t="shared" si="1"/>
        <v>SantanderFácilLunes a viernes12 horas diariasCampero Camioneta 4*4</v>
      </c>
      <c r="B127" s="1">
        <v>5</v>
      </c>
      <c r="C127" s="2" t="s">
        <v>445</v>
      </c>
      <c r="D127" s="2" t="s">
        <v>446</v>
      </c>
      <c r="E127" s="2" t="s">
        <v>461</v>
      </c>
      <c r="F127" s="2" t="s">
        <v>37</v>
      </c>
      <c r="G127" s="2" t="s">
        <v>240</v>
      </c>
      <c r="H127" s="2" t="s">
        <v>15</v>
      </c>
      <c r="I127" s="2" t="s">
        <v>16</v>
      </c>
      <c r="J127" s="1">
        <v>1</v>
      </c>
      <c r="K127" s="2" t="s">
        <v>43</v>
      </c>
      <c r="L127" s="2"/>
      <c r="M127" s="2"/>
      <c r="N127" s="2"/>
    </row>
    <row r="128" spans="1:14" x14ac:dyDescent="0.25">
      <c r="A128" s="15" t="str">
        <f t="shared" si="1"/>
        <v>SantanderFácilLunes a viernes12 horas diariasCampero Camioneta 4*4</v>
      </c>
      <c r="B128" s="1">
        <v>5</v>
      </c>
      <c r="C128" s="2" t="s">
        <v>445</v>
      </c>
      <c r="D128" s="2" t="s">
        <v>446</v>
      </c>
      <c r="E128" s="2" t="s">
        <v>461</v>
      </c>
      <c r="F128" s="2" t="s">
        <v>37</v>
      </c>
      <c r="G128" s="2" t="s">
        <v>240</v>
      </c>
      <c r="H128" s="2" t="s">
        <v>15</v>
      </c>
      <c r="I128" s="2" t="s">
        <v>16</v>
      </c>
      <c r="J128" s="1">
        <v>1</v>
      </c>
      <c r="K128" s="2" t="s">
        <v>43</v>
      </c>
      <c r="L128" s="2"/>
      <c r="M128" s="2"/>
      <c r="N128" s="2"/>
    </row>
    <row r="129" spans="1:14" x14ac:dyDescent="0.25">
      <c r="A129" s="15" t="str">
        <f t="shared" si="1"/>
        <v>SantanderFácilLunes a viernes12 horas diariasCampero Camioneta 4*4</v>
      </c>
      <c r="B129" s="1">
        <v>5</v>
      </c>
      <c r="C129" s="2" t="s">
        <v>445</v>
      </c>
      <c r="D129" s="2" t="s">
        <v>446</v>
      </c>
      <c r="E129" s="2" t="s">
        <v>461</v>
      </c>
      <c r="F129" s="2" t="s">
        <v>37</v>
      </c>
      <c r="G129" s="2" t="s">
        <v>240</v>
      </c>
      <c r="H129" s="2" t="s">
        <v>15</v>
      </c>
      <c r="I129" s="2" t="s">
        <v>16</v>
      </c>
      <c r="J129" s="1">
        <v>1</v>
      </c>
      <c r="K129" s="2" t="s">
        <v>43</v>
      </c>
      <c r="L129" s="2"/>
      <c r="M129" s="2"/>
      <c r="N129" s="2"/>
    </row>
    <row r="130" spans="1:14" x14ac:dyDescent="0.25">
      <c r="A130" s="15" t="str">
        <f t="shared" si="1"/>
        <v>SantanderFácilLunes a viernes12 horas diariasCampero Camioneta 4*4</v>
      </c>
      <c r="B130" s="1">
        <v>5</v>
      </c>
      <c r="C130" s="2" t="s">
        <v>445</v>
      </c>
      <c r="D130" s="2" t="s">
        <v>446</v>
      </c>
      <c r="E130" s="2" t="s">
        <v>461</v>
      </c>
      <c r="F130" s="2" t="s">
        <v>37</v>
      </c>
      <c r="G130" s="2" t="s">
        <v>240</v>
      </c>
      <c r="H130" s="2" t="s">
        <v>15</v>
      </c>
      <c r="I130" s="2" t="s">
        <v>16</v>
      </c>
      <c r="J130" s="1">
        <v>1</v>
      </c>
      <c r="K130" s="2" t="s">
        <v>43</v>
      </c>
      <c r="L130" s="2"/>
      <c r="M130" s="2"/>
      <c r="N130" s="2"/>
    </row>
    <row r="131" spans="1:14" x14ac:dyDescent="0.25">
      <c r="A131" s="15" t="str">
        <f t="shared" ref="A131:A194" si="2">+TRIM(TRIM(C131)&amp;TRIM(I131)&amp;TRIM(H131)&amp;TRIM(G131)&amp;TRIM(F131))</f>
        <v>SantanderFácilLunes a viernes12 horas diariasCampero Camioneta 4*4</v>
      </c>
      <c r="B131" s="1">
        <v>5</v>
      </c>
      <c r="C131" s="2" t="s">
        <v>445</v>
      </c>
      <c r="D131" s="2" t="s">
        <v>446</v>
      </c>
      <c r="E131" s="2" t="s">
        <v>461</v>
      </c>
      <c r="F131" s="2" t="s">
        <v>37</v>
      </c>
      <c r="G131" s="2" t="s">
        <v>240</v>
      </c>
      <c r="H131" s="2" t="s">
        <v>15</v>
      </c>
      <c r="I131" s="2" t="s">
        <v>16</v>
      </c>
      <c r="J131" s="1">
        <v>1</v>
      </c>
      <c r="K131" s="2" t="s">
        <v>43</v>
      </c>
      <c r="L131" s="2"/>
      <c r="M131" s="2"/>
      <c r="N131" s="2"/>
    </row>
    <row r="132" spans="1:14" x14ac:dyDescent="0.25">
      <c r="A132" s="15" t="str">
        <f t="shared" si="2"/>
        <v>SantanderFácilLunes a viernes12 horas diariasCampero Camioneta 4*4</v>
      </c>
      <c r="B132" s="1">
        <v>5</v>
      </c>
      <c r="C132" s="2" t="s">
        <v>445</v>
      </c>
      <c r="D132" s="2" t="s">
        <v>446</v>
      </c>
      <c r="E132" s="2" t="s">
        <v>12</v>
      </c>
      <c r="F132" s="2" t="s">
        <v>37</v>
      </c>
      <c r="G132" s="2" t="s">
        <v>240</v>
      </c>
      <c r="H132" s="2" t="s">
        <v>15</v>
      </c>
      <c r="I132" s="2" t="s">
        <v>16</v>
      </c>
      <c r="J132" s="1">
        <v>1</v>
      </c>
      <c r="K132" s="2" t="s">
        <v>43</v>
      </c>
      <c r="L132" s="2"/>
      <c r="M132" s="2"/>
      <c r="N132" s="2"/>
    </row>
    <row r="133" spans="1:14" x14ac:dyDescent="0.25">
      <c r="A133" s="15" t="str">
        <f t="shared" si="2"/>
        <v>SantanderIntermedioLunes a viernes24 horas diariasPick up doble cabina 4*4</v>
      </c>
      <c r="B133" s="1">
        <v>5</v>
      </c>
      <c r="C133" s="2" t="s">
        <v>445</v>
      </c>
      <c r="D133" s="2" t="s">
        <v>450</v>
      </c>
      <c r="E133" s="2" t="s">
        <v>464</v>
      </c>
      <c r="F133" s="2" t="s">
        <v>23</v>
      </c>
      <c r="G133" s="2" t="s">
        <v>59</v>
      </c>
      <c r="H133" s="2" t="s">
        <v>15</v>
      </c>
      <c r="I133" s="2" t="s">
        <v>63</v>
      </c>
      <c r="J133" s="1">
        <v>1</v>
      </c>
      <c r="K133" s="2" t="s">
        <v>43</v>
      </c>
      <c r="L133" s="2"/>
      <c r="M133" s="2"/>
      <c r="N133" s="2"/>
    </row>
    <row r="134" spans="1:14" x14ac:dyDescent="0.25">
      <c r="A134" s="15" t="str">
        <f t="shared" si="2"/>
        <v>SantanderIntermedioLunes a viernes12 horas diariasCampero Camioneta 4*4</v>
      </c>
      <c r="B134" s="1">
        <v>5</v>
      </c>
      <c r="C134" s="2" t="s">
        <v>445</v>
      </c>
      <c r="D134" s="2" t="s">
        <v>450</v>
      </c>
      <c r="E134" s="2" t="s">
        <v>464</v>
      </c>
      <c r="F134" s="2" t="s">
        <v>465</v>
      </c>
      <c r="G134" s="2" t="s">
        <v>240</v>
      </c>
      <c r="H134" s="2" t="s">
        <v>15</v>
      </c>
      <c r="I134" s="2" t="s">
        <v>63</v>
      </c>
      <c r="J134" s="1">
        <v>1</v>
      </c>
      <c r="K134" s="2" t="s">
        <v>43</v>
      </c>
      <c r="L134" s="2"/>
      <c r="M134" s="2"/>
      <c r="N134" s="2"/>
    </row>
    <row r="135" spans="1:14" x14ac:dyDescent="0.25">
      <c r="A135" s="15" t="str">
        <f t="shared" si="2"/>
        <v>AmazonasDificilLunes a viernes14 horas diariasPick up doble cabina 4*2</v>
      </c>
      <c r="B135" s="1">
        <v>5</v>
      </c>
      <c r="C135" s="2" t="s">
        <v>466</v>
      </c>
      <c r="D135" s="2" t="s">
        <v>467</v>
      </c>
      <c r="E135" s="2" t="s">
        <v>184</v>
      </c>
      <c r="F135" s="2" t="s">
        <v>127</v>
      </c>
      <c r="G135" s="2" t="s">
        <v>14</v>
      </c>
      <c r="H135" s="2" t="s">
        <v>15</v>
      </c>
      <c r="I135" s="2" t="s">
        <v>31</v>
      </c>
      <c r="J135" s="1">
        <v>1</v>
      </c>
      <c r="K135" s="2" t="s">
        <v>17</v>
      </c>
      <c r="L135" s="2"/>
      <c r="M135" s="2"/>
      <c r="N135" s="2"/>
    </row>
    <row r="136" spans="1:14" x14ac:dyDescent="0.25">
      <c r="A136" s="15" t="str">
        <f t="shared" si="2"/>
        <v>AmazonasIntermedioDomingo a domingo24 horas diariasPick up doble cabina 4*2</v>
      </c>
      <c r="B136" s="1">
        <v>5</v>
      </c>
      <c r="C136" s="2" t="s">
        <v>466</v>
      </c>
      <c r="D136" s="2" t="s">
        <v>467</v>
      </c>
      <c r="E136" s="2" t="s">
        <v>138</v>
      </c>
      <c r="F136" s="2" t="s">
        <v>127</v>
      </c>
      <c r="G136" s="2" t="s">
        <v>59</v>
      </c>
      <c r="H136" s="2" t="s">
        <v>30</v>
      </c>
      <c r="I136" s="2" t="s">
        <v>63</v>
      </c>
      <c r="J136" s="1">
        <v>1</v>
      </c>
      <c r="K136" s="2" t="s">
        <v>119</v>
      </c>
      <c r="L136" s="2"/>
      <c r="M136" s="2"/>
      <c r="N136" s="2"/>
    </row>
    <row r="137" spans="1:14" x14ac:dyDescent="0.25">
      <c r="A137" s="15" t="str">
        <f t="shared" si="2"/>
        <v>AmazonasDificilLunes a viernes14 horas diariasCampero Camioneta 4*4</v>
      </c>
      <c r="B137" s="1">
        <v>5</v>
      </c>
      <c r="C137" s="2" t="s">
        <v>466</v>
      </c>
      <c r="D137" s="2" t="s">
        <v>467</v>
      </c>
      <c r="E137" s="2" t="s">
        <v>184</v>
      </c>
      <c r="F137" s="2" t="s">
        <v>62</v>
      </c>
      <c r="G137" s="2" t="s">
        <v>14</v>
      </c>
      <c r="H137" s="2" t="s">
        <v>15</v>
      </c>
      <c r="I137" s="2" t="s">
        <v>31</v>
      </c>
      <c r="J137" s="1">
        <v>1</v>
      </c>
      <c r="K137" s="2" t="s">
        <v>119</v>
      </c>
      <c r="L137" s="2"/>
      <c r="M137" s="2"/>
      <c r="N137" s="2"/>
    </row>
    <row r="138" spans="1:14" x14ac:dyDescent="0.25">
      <c r="A138" s="15" t="str">
        <f t="shared" si="2"/>
        <v>AmazonasDificilLunes a viernes14 horas diariasPick up doble cabina 4*2</v>
      </c>
      <c r="B138" s="1">
        <v>5</v>
      </c>
      <c r="C138" s="2" t="s">
        <v>466</v>
      </c>
      <c r="D138" s="2" t="s">
        <v>467</v>
      </c>
      <c r="E138" s="2" t="s">
        <v>184</v>
      </c>
      <c r="F138" s="2" t="s">
        <v>127</v>
      </c>
      <c r="G138" s="2" t="s">
        <v>14</v>
      </c>
      <c r="H138" s="2" t="s">
        <v>15</v>
      </c>
      <c r="I138" s="2" t="s">
        <v>31</v>
      </c>
      <c r="J138" s="10">
        <v>1</v>
      </c>
      <c r="K138" s="2" t="s">
        <v>43</v>
      </c>
      <c r="L138" s="2"/>
      <c r="M138" s="2"/>
      <c r="N138" s="2"/>
    </row>
    <row r="139" spans="1:14" x14ac:dyDescent="0.25">
      <c r="A139" s="15" t="str">
        <f t="shared" si="2"/>
        <v/>
      </c>
      <c r="J139" s="9">
        <f>SUBTOTAL(9,J2:J138)</f>
        <v>137</v>
      </c>
    </row>
    <row r="140" spans="1:14" x14ac:dyDescent="0.25">
      <c r="A140" s="15" t="str">
        <f t="shared" si="2"/>
        <v/>
      </c>
    </row>
    <row r="141" spans="1:14" x14ac:dyDescent="0.25">
      <c r="A141" s="15" t="str">
        <f t="shared" si="2"/>
        <v/>
      </c>
    </row>
    <row r="142" spans="1:14" x14ac:dyDescent="0.25">
      <c r="A142" s="15" t="str">
        <f t="shared" si="2"/>
        <v/>
      </c>
    </row>
    <row r="143" spans="1:14" x14ac:dyDescent="0.25">
      <c r="A143" s="15" t="str">
        <f t="shared" si="2"/>
        <v/>
      </c>
    </row>
    <row r="144" spans="1:14" x14ac:dyDescent="0.25">
      <c r="A144" s="15" t="str">
        <f t="shared" si="2"/>
        <v/>
      </c>
      <c r="J144" s="11" t="s">
        <v>17</v>
      </c>
      <c r="K144" s="2">
        <v>11</v>
      </c>
    </row>
    <row r="145" spans="1:11" x14ac:dyDescent="0.25">
      <c r="A145" s="15" t="str">
        <f t="shared" si="2"/>
        <v/>
      </c>
      <c r="J145" s="11" t="s">
        <v>133</v>
      </c>
      <c r="K145" s="2">
        <v>47</v>
      </c>
    </row>
    <row r="146" spans="1:11" x14ac:dyDescent="0.25">
      <c r="A146" s="15" t="str">
        <f t="shared" si="2"/>
        <v/>
      </c>
      <c r="J146" s="11" t="s">
        <v>119</v>
      </c>
      <c r="K146" s="2">
        <v>79</v>
      </c>
    </row>
    <row r="147" spans="1:11" x14ac:dyDescent="0.25">
      <c r="A147" s="15" t="str">
        <f t="shared" si="2"/>
        <v/>
      </c>
      <c r="J147" s="11" t="s">
        <v>469</v>
      </c>
      <c r="K147" s="2">
        <f>+K144+K145+K146</f>
        <v>137</v>
      </c>
    </row>
    <row r="148" spans="1:11" x14ac:dyDescent="0.25">
      <c r="A148" s="15" t="str">
        <f t="shared" si="2"/>
        <v/>
      </c>
    </row>
    <row r="149" spans="1:11" x14ac:dyDescent="0.25">
      <c r="A149" s="15" t="str">
        <f t="shared" si="2"/>
        <v/>
      </c>
    </row>
    <row r="150" spans="1:11" x14ac:dyDescent="0.25">
      <c r="A150" s="15" t="str">
        <f t="shared" si="2"/>
        <v/>
      </c>
    </row>
    <row r="151" spans="1:11" x14ac:dyDescent="0.25">
      <c r="A151" s="15" t="str">
        <f t="shared" si="2"/>
        <v/>
      </c>
    </row>
    <row r="152" spans="1:11" x14ac:dyDescent="0.25">
      <c r="A152" s="15" t="str">
        <f t="shared" si="2"/>
        <v/>
      </c>
    </row>
    <row r="153" spans="1:11" x14ac:dyDescent="0.25">
      <c r="A153" s="15" t="str">
        <f t="shared" si="2"/>
        <v/>
      </c>
    </row>
    <row r="154" spans="1:11" x14ac:dyDescent="0.25">
      <c r="A154" s="15" t="str">
        <f t="shared" si="2"/>
        <v/>
      </c>
    </row>
    <row r="155" spans="1:11" x14ac:dyDescent="0.25">
      <c r="A155" s="15" t="str">
        <f t="shared" si="2"/>
        <v/>
      </c>
    </row>
    <row r="156" spans="1:11" x14ac:dyDescent="0.25">
      <c r="A156" s="15" t="str">
        <f t="shared" si="2"/>
        <v/>
      </c>
    </row>
    <row r="157" spans="1:11" x14ac:dyDescent="0.25">
      <c r="A157" s="15" t="str">
        <f t="shared" si="2"/>
        <v/>
      </c>
    </row>
    <row r="158" spans="1:11" x14ac:dyDescent="0.25">
      <c r="A158" s="15" t="str">
        <f t="shared" si="2"/>
        <v/>
      </c>
    </row>
    <row r="159" spans="1:11" x14ac:dyDescent="0.25">
      <c r="A159" s="15" t="str">
        <f t="shared" si="2"/>
        <v/>
      </c>
    </row>
    <row r="160" spans="1:11" x14ac:dyDescent="0.25">
      <c r="A160" s="15" t="str">
        <f t="shared" si="2"/>
        <v/>
      </c>
    </row>
    <row r="161" spans="1:1" x14ac:dyDescent="0.25">
      <c r="A161" s="15" t="str">
        <f t="shared" si="2"/>
        <v/>
      </c>
    </row>
    <row r="162" spans="1:1" x14ac:dyDescent="0.25">
      <c r="A162" s="15" t="str">
        <f t="shared" si="2"/>
        <v/>
      </c>
    </row>
    <row r="163" spans="1:1" x14ac:dyDescent="0.25">
      <c r="A163" s="15" t="str">
        <f t="shared" si="2"/>
        <v/>
      </c>
    </row>
    <row r="164" spans="1:1" x14ac:dyDescent="0.25">
      <c r="A164" s="15" t="str">
        <f t="shared" si="2"/>
        <v/>
      </c>
    </row>
    <row r="165" spans="1:1" x14ac:dyDescent="0.25">
      <c r="A165" s="15" t="str">
        <f t="shared" si="2"/>
        <v/>
      </c>
    </row>
    <row r="166" spans="1:1" x14ac:dyDescent="0.25">
      <c r="A166" s="15" t="str">
        <f t="shared" si="2"/>
        <v/>
      </c>
    </row>
    <row r="167" spans="1:1" x14ac:dyDescent="0.25">
      <c r="A167" s="15" t="str">
        <f t="shared" si="2"/>
        <v/>
      </c>
    </row>
    <row r="168" spans="1:1" x14ac:dyDescent="0.25">
      <c r="A168" s="15" t="str">
        <f t="shared" si="2"/>
        <v/>
      </c>
    </row>
    <row r="169" spans="1:1" x14ac:dyDescent="0.25">
      <c r="A169" s="15" t="str">
        <f t="shared" si="2"/>
        <v/>
      </c>
    </row>
    <row r="170" spans="1:1" x14ac:dyDescent="0.25">
      <c r="A170" s="15" t="str">
        <f t="shared" si="2"/>
        <v/>
      </c>
    </row>
    <row r="171" spans="1:1" x14ac:dyDescent="0.25">
      <c r="A171" s="15" t="str">
        <f t="shared" si="2"/>
        <v/>
      </c>
    </row>
    <row r="172" spans="1:1" x14ac:dyDescent="0.25">
      <c r="A172" s="15" t="str">
        <f t="shared" si="2"/>
        <v/>
      </c>
    </row>
    <row r="173" spans="1:1" x14ac:dyDescent="0.25">
      <c r="A173" s="15" t="str">
        <f t="shared" si="2"/>
        <v/>
      </c>
    </row>
    <row r="174" spans="1:1" x14ac:dyDescent="0.25">
      <c r="A174" s="15" t="str">
        <f t="shared" si="2"/>
        <v/>
      </c>
    </row>
    <row r="175" spans="1:1" x14ac:dyDescent="0.25">
      <c r="A175" s="15" t="str">
        <f t="shared" si="2"/>
        <v/>
      </c>
    </row>
    <row r="176" spans="1:1" x14ac:dyDescent="0.25">
      <c r="A176" s="15" t="str">
        <f t="shared" si="2"/>
        <v/>
      </c>
    </row>
    <row r="177" spans="1:1" x14ac:dyDescent="0.25">
      <c r="A177" s="15" t="str">
        <f t="shared" si="2"/>
        <v/>
      </c>
    </row>
    <row r="178" spans="1:1" x14ac:dyDescent="0.25">
      <c r="A178" s="15" t="str">
        <f t="shared" si="2"/>
        <v/>
      </c>
    </row>
    <row r="179" spans="1:1" x14ac:dyDescent="0.25">
      <c r="A179" s="15" t="str">
        <f t="shared" si="2"/>
        <v/>
      </c>
    </row>
    <row r="180" spans="1:1" x14ac:dyDescent="0.25">
      <c r="A180" s="15" t="str">
        <f t="shared" si="2"/>
        <v/>
      </c>
    </row>
    <row r="181" spans="1:1" x14ac:dyDescent="0.25">
      <c r="A181" s="15" t="str">
        <f t="shared" si="2"/>
        <v/>
      </c>
    </row>
    <row r="182" spans="1:1" x14ac:dyDescent="0.25">
      <c r="A182" s="15" t="str">
        <f t="shared" si="2"/>
        <v/>
      </c>
    </row>
    <row r="183" spans="1:1" x14ac:dyDescent="0.25">
      <c r="A183" s="15" t="str">
        <f t="shared" si="2"/>
        <v/>
      </c>
    </row>
    <row r="184" spans="1:1" x14ac:dyDescent="0.25">
      <c r="A184" s="15" t="str">
        <f t="shared" si="2"/>
        <v/>
      </c>
    </row>
    <row r="185" spans="1:1" x14ac:dyDescent="0.25">
      <c r="A185" s="15" t="str">
        <f t="shared" si="2"/>
        <v/>
      </c>
    </row>
    <row r="186" spans="1:1" x14ac:dyDescent="0.25">
      <c r="A186" s="15" t="str">
        <f t="shared" si="2"/>
        <v/>
      </c>
    </row>
    <row r="187" spans="1:1" x14ac:dyDescent="0.25">
      <c r="A187" s="15" t="str">
        <f t="shared" si="2"/>
        <v/>
      </c>
    </row>
    <row r="188" spans="1:1" x14ac:dyDescent="0.25">
      <c r="A188" s="15" t="str">
        <f t="shared" si="2"/>
        <v/>
      </c>
    </row>
    <row r="189" spans="1:1" x14ac:dyDescent="0.25">
      <c r="A189" s="15" t="str">
        <f t="shared" si="2"/>
        <v/>
      </c>
    </row>
    <row r="190" spans="1:1" x14ac:dyDescent="0.25">
      <c r="A190" s="15" t="str">
        <f t="shared" si="2"/>
        <v/>
      </c>
    </row>
    <row r="191" spans="1:1" x14ac:dyDescent="0.25">
      <c r="A191" s="15" t="str">
        <f t="shared" si="2"/>
        <v/>
      </c>
    </row>
    <row r="192" spans="1:1" x14ac:dyDescent="0.25">
      <c r="A192" s="15" t="str">
        <f t="shared" si="2"/>
        <v/>
      </c>
    </row>
    <row r="193" spans="1:1" x14ac:dyDescent="0.25">
      <c r="A193" s="15" t="str">
        <f t="shared" si="2"/>
        <v/>
      </c>
    </row>
    <row r="194" spans="1:1" x14ac:dyDescent="0.25">
      <c r="A194" s="15" t="str">
        <f t="shared" si="2"/>
        <v/>
      </c>
    </row>
    <row r="195" spans="1:1" x14ac:dyDescent="0.25">
      <c r="A195" s="15" t="str">
        <f t="shared" ref="A195:A258" si="3">+TRIM(TRIM(C195)&amp;TRIM(I195)&amp;TRIM(H195)&amp;TRIM(G195)&amp;TRIM(F195))</f>
        <v/>
      </c>
    </row>
    <row r="196" spans="1:1" x14ac:dyDescent="0.25">
      <c r="A196" s="15" t="str">
        <f t="shared" si="3"/>
        <v/>
      </c>
    </row>
    <row r="197" spans="1:1" x14ac:dyDescent="0.25">
      <c r="A197" s="15" t="str">
        <f t="shared" si="3"/>
        <v/>
      </c>
    </row>
    <row r="198" spans="1:1" x14ac:dyDescent="0.25">
      <c r="A198" s="15" t="str">
        <f t="shared" si="3"/>
        <v/>
      </c>
    </row>
    <row r="199" spans="1:1" x14ac:dyDescent="0.25">
      <c r="A199" s="15" t="str">
        <f t="shared" si="3"/>
        <v/>
      </c>
    </row>
    <row r="200" spans="1:1" x14ac:dyDescent="0.25">
      <c r="A200" s="15" t="str">
        <f t="shared" si="3"/>
        <v/>
      </c>
    </row>
    <row r="201" spans="1:1" x14ac:dyDescent="0.25">
      <c r="A201" s="15" t="str">
        <f t="shared" si="3"/>
        <v/>
      </c>
    </row>
    <row r="202" spans="1:1" x14ac:dyDescent="0.25">
      <c r="A202" s="15" t="str">
        <f t="shared" si="3"/>
        <v/>
      </c>
    </row>
    <row r="203" spans="1:1" x14ac:dyDescent="0.25">
      <c r="A203" s="15" t="str">
        <f t="shared" si="3"/>
        <v/>
      </c>
    </row>
    <row r="204" spans="1:1" x14ac:dyDescent="0.25">
      <c r="A204" s="15" t="str">
        <f t="shared" si="3"/>
        <v/>
      </c>
    </row>
    <row r="205" spans="1:1" x14ac:dyDescent="0.25">
      <c r="A205" s="15" t="str">
        <f t="shared" si="3"/>
        <v/>
      </c>
    </row>
    <row r="206" spans="1:1" x14ac:dyDescent="0.25">
      <c r="A206" s="15" t="str">
        <f t="shared" si="3"/>
        <v/>
      </c>
    </row>
    <row r="207" spans="1:1" x14ac:dyDescent="0.25">
      <c r="A207" s="15" t="str">
        <f t="shared" si="3"/>
        <v/>
      </c>
    </row>
    <row r="208" spans="1:1" x14ac:dyDescent="0.25">
      <c r="A208" s="15" t="str">
        <f t="shared" si="3"/>
        <v/>
      </c>
    </row>
    <row r="209" spans="1:1" x14ac:dyDescent="0.25">
      <c r="A209" s="15" t="str">
        <f t="shared" si="3"/>
        <v/>
      </c>
    </row>
    <row r="210" spans="1:1" x14ac:dyDescent="0.25">
      <c r="A210" s="15" t="str">
        <f t="shared" si="3"/>
        <v/>
      </c>
    </row>
    <row r="211" spans="1:1" x14ac:dyDescent="0.25">
      <c r="A211" s="15" t="str">
        <f t="shared" si="3"/>
        <v/>
      </c>
    </row>
    <row r="212" spans="1:1" x14ac:dyDescent="0.25">
      <c r="A212" s="15" t="str">
        <f t="shared" si="3"/>
        <v/>
      </c>
    </row>
    <row r="213" spans="1:1" x14ac:dyDescent="0.25">
      <c r="A213" s="15" t="str">
        <f t="shared" si="3"/>
        <v/>
      </c>
    </row>
    <row r="214" spans="1:1" x14ac:dyDescent="0.25">
      <c r="A214" s="15" t="str">
        <f t="shared" si="3"/>
        <v/>
      </c>
    </row>
    <row r="215" spans="1:1" x14ac:dyDescent="0.25">
      <c r="A215" s="15" t="str">
        <f t="shared" si="3"/>
        <v/>
      </c>
    </row>
    <row r="216" spans="1:1" x14ac:dyDescent="0.25">
      <c r="A216" s="15" t="str">
        <f t="shared" si="3"/>
        <v/>
      </c>
    </row>
    <row r="217" spans="1:1" x14ac:dyDescent="0.25">
      <c r="A217" s="15" t="str">
        <f t="shared" si="3"/>
        <v/>
      </c>
    </row>
    <row r="218" spans="1:1" x14ac:dyDescent="0.25">
      <c r="A218" s="15" t="str">
        <f t="shared" si="3"/>
        <v/>
      </c>
    </row>
    <row r="219" spans="1:1" x14ac:dyDescent="0.25">
      <c r="A219" s="15" t="str">
        <f t="shared" si="3"/>
        <v/>
      </c>
    </row>
    <row r="220" spans="1:1" x14ac:dyDescent="0.25">
      <c r="A220" s="15" t="str">
        <f t="shared" si="3"/>
        <v/>
      </c>
    </row>
    <row r="221" spans="1:1" x14ac:dyDescent="0.25">
      <c r="A221" s="15" t="str">
        <f t="shared" si="3"/>
        <v/>
      </c>
    </row>
    <row r="222" spans="1:1" x14ac:dyDescent="0.25">
      <c r="A222" s="15" t="str">
        <f t="shared" si="3"/>
        <v/>
      </c>
    </row>
    <row r="223" spans="1:1" x14ac:dyDescent="0.25">
      <c r="A223" s="15" t="str">
        <f t="shared" si="3"/>
        <v/>
      </c>
    </row>
    <row r="224" spans="1:1" x14ac:dyDescent="0.25">
      <c r="A224" s="15" t="str">
        <f t="shared" si="3"/>
        <v/>
      </c>
    </row>
    <row r="225" spans="1:1" x14ac:dyDescent="0.25">
      <c r="A225" s="15" t="str">
        <f t="shared" si="3"/>
        <v/>
      </c>
    </row>
    <row r="226" spans="1:1" x14ac:dyDescent="0.25">
      <c r="A226" s="15" t="str">
        <f t="shared" si="3"/>
        <v/>
      </c>
    </row>
    <row r="227" spans="1:1" x14ac:dyDescent="0.25">
      <c r="A227" s="15" t="str">
        <f t="shared" si="3"/>
        <v/>
      </c>
    </row>
    <row r="228" spans="1:1" x14ac:dyDescent="0.25">
      <c r="A228" s="15" t="str">
        <f t="shared" si="3"/>
        <v/>
      </c>
    </row>
    <row r="229" spans="1:1" x14ac:dyDescent="0.25">
      <c r="A229" s="15" t="str">
        <f t="shared" si="3"/>
        <v/>
      </c>
    </row>
    <row r="230" spans="1:1" x14ac:dyDescent="0.25">
      <c r="A230" s="15" t="str">
        <f t="shared" si="3"/>
        <v/>
      </c>
    </row>
    <row r="231" spans="1:1" x14ac:dyDescent="0.25">
      <c r="A231" s="15" t="str">
        <f t="shared" si="3"/>
        <v/>
      </c>
    </row>
    <row r="232" spans="1:1" x14ac:dyDescent="0.25">
      <c r="A232" s="15" t="str">
        <f t="shared" si="3"/>
        <v/>
      </c>
    </row>
    <row r="233" spans="1:1" x14ac:dyDescent="0.25">
      <c r="A233" s="15" t="str">
        <f t="shared" si="3"/>
        <v/>
      </c>
    </row>
    <row r="234" spans="1:1" x14ac:dyDescent="0.25">
      <c r="A234" s="15" t="str">
        <f t="shared" si="3"/>
        <v/>
      </c>
    </row>
    <row r="235" spans="1:1" x14ac:dyDescent="0.25">
      <c r="A235" s="15" t="str">
        <f t="shared" si="3"/>
        <v/>
      </c>
    </row>
    <row r="236" spans="1:1" x14ac:dyDescent="0.25">
      <c r="A236" s="15" t="str">
        <f t="shared" si="3"/>
        <v/>
      </c>
    </row>
    <row r="237" spans="1:1" x14ac:dyDescent="0.25">
      <c r="A237" s="15" t="str">
        <f t="shared" si="3"/>
        <v/>
      </c>
    </row>
    <row r="238" spans="1:1" x14ac:dyDescent="0.25">
      <c r="A238" s="15" t="str">
        <f t="shared" si="3"/>
        <v/>
      </c>
    </row>
    <row r="239" spans="1:1" x14ac:dyDescent="0.25">
      <c r="A239" s="15" t="str">
        <f t="shared" si="3"/>
        <v/>
      </c>
    </row>
    <row r="240" spans="1:1" x14ac:dyDescent="0.25">
      <c r="A240" s="15" t="str">
        <f t="shared" si="3"/>
        <v/>
      </c>
    </row>
    <row r="241" spans="1:1" x14ac:dyDescent="0.25">
      <c r="A241" s="15" t="str">
        <f t="shared" si="3"/>
        <v/>
      </c>
    </row>
    <row r="242" spans="1:1" x14ac:dyDescent="0.25">
      <c r="A242" s="15" t="str">
        <f t="shared" si="3"/>
        <v/>
      </c>
    </row>
    <row r="243" spans="1:1" x14ac:dyDescent="0.25">
      <c r="A243" s="15" t="str">
        <f t="shared" si="3"/>
        <v/>
      </c>
    </row>
    <row r="244" spans="1:1" x14ac:dyDescent="0.25">
      <c r="A244" s="15" t="str">
        <f t="shared" si="3"/>
        <v/>
      </c>
    </row>
    <row r="245" spans="1:1" x14ac:dyDescent="0.25">
      <c r="A245" s="15" t="str">
        <f t="shared" si="3"/>
        <v/>
      </c>
    </row>
    <row r="246" spans="1:1" x14ac:dyDescent="0.25">
      <c r="A246" s="15" t="str">
        <f t="shared" si="3"/>
        <v/>
      </c>
    </row>
    <row r="247" spans="1:1" x14ac:dyDescent="0.25">
      <c r="A247" s="15" t="str">
        <f t="shared" si="3"/>
        <v/>
      </c>
    </row>
    <row r="248" spans="1:1" x14ac:dyDescent="0.25">
      <c r="A248" s="15" t="str">
        <f t="shared" si="3"/>
        <v/>
      </c>
    </row>
    <row r="249" spans="1:1" x14ac:dyDescent="0.25">
      <c r="A249" s="15" t="str">
        <f t="shared" si="3"/>
        <v/>
      </c>
    </row>
    <row r="250" spans="1:1" x14ac:dyDescent="0.25">
      <c r="A250" s="15" t="str">
        <f t="shared" si="3"/>
        <v/>
      </c>
    </row>
    <row r="251" spans="1:1" x14ac:dyDescent="0.25">
      <c r="A251" s="15" t="str">
        <f t="shared" si="3"/>
        <v/>
      </c>
    </row>
    <row r="252" spans="1:1" x14ac:dyDescent="0.25">
      <c r="A252" s="15" t="str">
        <f t="shared" si="3"/>
        <v/>
      </c>
    </row>
    <row r="253" spans="1:1" x14ac:dyDescent="0.25">
      <c r="A253" s="15" t="str">
        <f t="shared" si="3"/>
        <v/>
      </c>
    </row>
    <row r="254" spans="1:1" x14ac:dyDescent="0.25">
      <c r="A254" s="15" t="str">
        <f t="shared" si="3"/>
        <v/>
      </c>
    </row>
    <row r="255" spans="1:1" x14ac:dyDescent="0.25">
      <c r="A255" s="15" t="str">
        <f t="shared" si="3"/>
        <v/>
      </c>
    </row>
    <row r="256" spans="1:1" x14ac:dyDescent="0.25">
      <c r="A256" s="15" t="str">
        <f t="shared" si="3"/>
        <v/>
      </c>
    </row>
    <row r="257" spans="1:1" x14ac:dyDescent="0.25">
      <c r="A257" s="15" t="str">
        <f t="shared" si="3"/>
        <v/>
      </c>
    </row>
    <row r="258" spans="1:1" x14ac:dyDescent="0.25">
      <c r="A258" s="15" t="str">
        <f t="shared" si="3"/>
        <v/>
      </c>
    </row>
    <row r="259" spans="1:1" x14ac:dyDescent="0.25">
      <c r="A259" s="15" t="str">
        <f t="shared" ref="A259:A260" si="4">+TRIM(TRIM(C259)&amp;TRIM(I259)&amp;TRIM(H259)&amp;TRIM(G259)&amp;TRIM(F259))</f>
        <v/>
      </c>
    </row>
    <row r="260" spans="1:1" x14ac:dyDescent="0.25">
      <c r="A260" s="15" t="str">
        <f t="shared" si="4"/>
        <v/>
      </c>
    </row>
  </sheetData>
  <autoFilter ref="B1:K260" xr:uid="{80E9C842-38E7-407F-BCDA-E79B7E0272E4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6A067-21D6-46FB-BE59-0F47A4E98819}">
  <dimension ref="A3:I53"/>
  <sheetViews>
    <sheetView workbookViewId="0">
      <selection activeCell="G56" sqref="G56"/>
    </sheetView>
  </sheetViews>
  <sheetFormatPr baseColWidth="10" defaultRowHeight="15.75" x14ac:dyDescent="0.25"/>
  <cols>
    <col min="1" max="1" width="42.375" bestFit="1" customWidth="1"/>
    <col min="2" max="2" width="20.5" bestFit="1" customWidth="1"/>
    <col min="3" max="3" width="14.375" bestFit="1" customWidth="1"/>
    <col min="4" max="5" width="9.75" bestFit="1" customWidth="1"/>
    <col min="6" max="8" width="14.375" bestFit="1" customWidth="1"/>
    <col min="9" max="9" width="11.25" bestFit="1" customWidth="1"/>
  </cols>
  <sheetData>
    <row r="3" spans="1:9" x14ac:dyDescent="0.25">
      <c r="A3" s="14" t="s">
        <v>472</v>
      </c>
      <c r="F3" s="14" t="s">
        <v>9</v>
      </c>
    </row>
    <row r="4" spans="1:9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t="s">
        <v>17</v>
      </c>
      <c r="G4" t="s">
        <v>43</v>
      </c>
      <c r="H4" t="s">
        <v>119</v>
      </c>
      <c r="I4" t="s">
        <v>471</v>
      </c>
    </row>
    <row r="5" spans="1:9" x14ac:dyDescent="0.25">
      <c r="A5" t="s">
        <v>466</v>
      </c>
      <c r="B5" t="s">
        <v>62</v>
      </c>
      <c r="C5" t="s">
        <v>14</v>
      </c>
      <c r="D5" t="s">
        <v>15</v>
      </c>
      <c r="E5" t="s">
        <v>31</v>
      </c>
      <c r="H5">
        <v>1</v>
      </c>
      <c r="I5">
        <v>1</v>
      </c>
    </row>
    <row r="6" spans="1:9" x14ac:dyDescent="0.25">
      <c r="B6" t="s">
        <v>127</v>
      </c>
      <c r="C6" t="s">
        <v>14</v>
      </c>
      <c r="D6" t="s">
        <v>15</v>
      </c>
      <c r="E6" t="s">
        <v>31</v>
      </c>
      <c r="F6">
        <v>1</v>
      </c>
      <c r="G6">
        <v>1</v>
      </c>
      <c r="I6">
        <v>2</v>
      </c>
    </row>
    <row r="7" spans="1:9" x14ac:dyDescent="0.25">
      <c r="C7" t="s">
        <v>59</v>
      </c>
      <c r="D7" t="s">
        <v>30</v>
      </c>
      <c r="E7" t="s">
        <v>63</v>
      </c>
      <c r="H7">
        <v>1</v>
      </c>
      <c r="I7">
        <v>1</v>
      </c>
    </row>
    <row r="8" spans="1:9" x14ac:dyDescent="0.25">
      <c r="A8" t="s">
        <v>418</v>
      </c>
      <c r="B8" t="s">
        <v>62</v>
      </c>
      <c r="C8" t="s">
        <v>14</v>
      </c>
      <c r="D8" t="s">
        <v>15</v>
      </c>
      <c r="E8" t="s">
        <v>31</v>
      </c>
      <c r="H8">
        <v>1</v>
      </c>
      <c r="I8">
        <v>1</v>
      </c>
    </row>
    <row r="9" spans="1:9" x14ac:dyDescent="0.25">
      <c r="B9" t="s">
        <v>23</v>
      </c>
      <c r="C9" t="s">
        <v>29</v>
      </c>
      <c r="D9" t="s">
        <v>15</v>
      </c>
      <c r="E9" t="s">
        <v>63</v>
      </c>
      <c r="G9">
        <v>4</v>
      </c>
      <c r="I9">
        <v>4</v>
      </c>
    </row>
    <row r="10" spans="1:9" x14ac:dyDescent="0.25">
      <c r="C10" t="s">
        <v>14</v>
      </c>
      <c r="D10" t="s">
        <v>15</v>
      </c>
      <c r="E10" t="s">
        <v>63</v>
      </c>
      <c r="F10">
        <v>2</v>
      </c>
      <c r="H10">
        <v>5</v>
      </c>
      <c r="I10">
        <v>7</v>
      </c>
    </row>
    <row r="11" spans="1:9" x14ac:dyDescent="0.25">
      <c r="C11" t="s">
        <v>59</v>
      </c>
      <c r="D11" t="s">
        <v>30</v>
      </c>
      <c r="E11" t="s">
        <v>31</v>
      </c>
      <c r="H11">
        <v>1</v>
      </c>
      <c r="I11">
        <v>1</v>
      </c>
    </row>
    <row r="12" spans="1:9" x14ac:dyDescent="0.25">
      <c r="E12" t="s">
        <v>63</v>
      </c>
      <c r="H12">
        <v>4</v>
      </c>
      <c r="I12">
        <v>4</v>
      </c>
    </row>
    <row r="13" spans="1:9" x14ac:dyDescent="0.25">
      <c r="A13" t="s">
        <v>407</v>
      </c>
      <c r="B13" t="s">
        <v>13</v>
      </c>
      <c r="C13" t="s">
        <v>29</v>
      </c>
      <c r="D13" t="s">
        <v>15</v>
      </c>
      <c r="E13" t="s">
        <v>16</v>
      </c>
      <c r="G13">
        <v>1</v>
      </c>
      <c r="I13">
        <v>1</v>
      </c>
    </row>
    <row r="14" spans="1:9" x14ac:dyDescent="0.25">
      <c r="C14" t="s">
        <v>14</v>
      </c>
      <c r="D14" t="s">
        <v>15</v>
      </c>
      <c r="E14" t="s">
        <v>16</v>
      </c>
      <c r="H14">
        <v>4</v>
      </c>
      <c r="I14">
        <v>4</v>
      </c>
    </row>
    <row r="15" spans="1:9" x14ac:dyDescent="0.25">
      <c r="C15" t="s">
        <v>59</v>
      </c>
      <c r="D15" t="s">
        <v>30</v>
      </c>
      <c r="E15" t="s">
        <v>16</v>
      </c>
      <c r="H15">
        <v>3</v>
      </c>
      <c r="I15">
        <v>3</v>
      </c>
    </row>
    <row r="16" spans="1:9" x14ac:dyDescent="0.25">
      <c r="E16" t="s">
        <v>63</v>
      </c>
      <c r="H16">
        <v>2</v>
      </c>
      <c r="I16">
        <v>2</v>
      </c>
    </row>
    <row r="17" spans="1:9" x14ac:dyDescent="0.25">
      <c r="B17" t="s">
        <v>62</v>
      </c>
      <c r="C17" t="s">
        <v>29</v>
      </c>
      <c r="D17" t="s">
        <v>15</v>
      </c>
      <c r="E17" t="s">
        <v>16</v>
      </c>
      <c r="F17">
        <v>2</v>
      </c>
      <c r="G17">
        <v>6</v>
      </c>
      <c r="I17">
        <v>8</v>
      </c>
    </row>
    <row r="18" spans="1:9" x14ac:dyDescent="0.25">
      <c r="E18" t="s">
        <v>63</v>
      </c>
      <c r="G18">
        <v>4</v>
      </c>
      <c r="I18">
        <v>4</v>
      </c>
    </row>
    <row r="19" spans="1:9" x14ac:dyDescent="0.25">
      <c r="C19" t="s">
        <v>14</v>
      </c>
      <c r="D19" t="s">
        <v>15</v>
      </c>
      <c r="E19" t="s">
        <v>16</v>
      </c>
      <c r="H19">
        <v>2</v>
      </c>
      <c r="I19">
        <v>2</v>
      </c>
    </row>
    <row r="20" spans="1:9" x14ac:dyDescent="0.25">
      <c r="E20" t="s">
        <v>63</v>
      </c>
      <c r="H20">
        <v>1</v>
      </c>
      <c r="I20">
        <v>1</v>
      </c>
    </row>
    <row r="21" spans="1:9" x14ac:dyDescent="0.25">
      <c r="B21" t="s">
        <v>23</v>
      </c>
      <c r="C21" t="s">
        <v>14</v>
      </c>
      <c r="D21" t="s">
        <v>15</v>
      </c>
      <c r="E21" t="s">
        <v>63</v>
      </c>
      <c r="H21">
        <v>1</v>
      </c>
      <c r="I21">
        <v>1</v>
      </c>
    </row>
    <row r="22" spans="1:9" x14ac:dyDescent="0.25">
      <c r="A22" t="s">
        <v>433</v>
      </c>
      <c r="B22" t="s">
        <v>13</v>
      </c>
      <c r="C22" t="s">
        <v>14</v>
      </c>
      <c r="D22" t="s">
        <v>15</v>
      </c>
      <c r="E22" t="s">
        <v>16</v>
      </c>
      <c r="H22">
        <v>7</v>
      </c>
      <c r="I22">
        <v>7</v>
      </c>
    </row>
    <row r="23" spans="1:9" x14ac:dyDescent="0.25">
      <c r="E23" t="s">
        <v>63</v>
      </c>
      <c r="H23">
        <v>1</v>
      </c>
      <c r="I23">
        <v>1</v>
      </c>
    </row>
    <row r="24" spans="1:9" x14ac:dyDescent="0.25">
      <c r="C24" t="s">
        <v>59</v>
      </c>
      <c r="D24" t="s">
        <v>30</v>
      </c>
      <c r="E24" t="s">
        <v>16</v>
      </c>
      <c r="H24">
        <v>3</v>
      </c>
      <c r="I24">
        <v>3</v>
      </c>
    </row>
    <row r="25" spans="1:9" x14ac:dyDescent="0.25">
      <c r="E25" t="s">
        <v>63</v>
      </c>
      <c r="H25">
        <v>1</v>
      </c>
      <c r="I25">
        <v>1</v>
      </c>
    </row>
    <row r="26" spans="1:9" x14ac:dyDescent="0.25">
      <c r="B26" t="s">
        <v>37</v>
      </c>
      <c r="C26" t="s">
        <v>26</v>
      </c>
      <c r="D26" t="s">
        <v>30</v>
      </c>
      <c r="E26" t="s">
        <v>16</v>
      </c>
      <c r="F26">
        <v>1</v>
      </c>
      <c r="I26">
        <v>1</v>
      </c>
    </row>
    <row r="27" spans="1:9" x14ac:dyDescent="0.25">
      <c r="C27" t="s">
        <v>59</v>
      </c>
      <c r="D27" t="s">
        <v>30</v>
      </c>
      <c r="E27" t="s">
        <v>16</v>
      </c>
      <c r="G27">
        <v>6</v>
      </c>
      <c r="I27">
        <v>6</v>
      </c>
    </row>
    <row r="28" spans="1:9" x14ac:dyDescent="0.25">
      <c r="E28" t="s">
        <v>63</v>
      </c>
      <c r="G28">
        <v>3</v>
      </c>
      <c r="I28">
        <v>3</v>
      </c>
    </row>
    <row r="29" spans="1:9" x14ac:dyDescent="0.25">
      <c r="B29" t="s">
        <v>62</v>
      </c>
      <c r="C29" t="s">
        <v>14</v>
      </c>
      <c r="D29" t="s">
        <v>15</v>
      </c>
      <c r="E29" t="s">
        <v>16</v>
      </c>
      <c r="H29">
        <v>9</v>
      </c>
      <c r="I29">
        <v>9</v>
      </c>
    </row>
    <row r="30" spans="1:9" x14ac:dyDescent="0.25">
      <c r="B30" t="s">
        <v>23</v>
      </c>
      <c r="C30" t="s">
        <v>26</v>
      </c>
      <c r="D30" t="s">
        <v>30</v>
      </c>
      <c r="E30" t="s">
        <v>16</v>
      </c>
      <c r="F30">
        <v>1</v>
      </c>
      <c r="I30">
        <v>1</v>
      </c>
    </row>
    <row r="31" spans="1:9" x14ac:dyDescent="0.25">
      <c r="B31" t="s">
        <v>473</v>
      </c>
      <c r="C31" t="s">
        <v>14</v>
      </c>
      <c r="D31" t="s">
        <v>15</v>
      </c>
      <c r="E31" t="s">
        <v>16</v>
      </c>
      <c r="H31">
        <v>1</v>
      </c>
      <c r="I31">
        <v>1</v>
      </c>
    </row>
    <row r="32" spans="1:9" x14ac:dyDescent="0.25">
      <c r="C32" t="s">
        <v>59</v>
      </c>
      <c r="D32" t="s">
        <v>30</v>
      </c>
      <c r="E32" t="s">
        <v>63</v>
      </c>
      <c r="H32">
        <v>2</v>
      </c>
      <c r="I32">
        <v>2</v>
      </c>
    </row>
    <row r="33" spans="1:9" x14ac:dyDescent="0.25">
      <c r="A33" t="s">
        <v>445</v>
      </c>
      <c r="B33" t="s">
        <v>20</v>
      </c>
      <c r="C33" t="s">
        <v>19</v>
      </c>
      <c r="D33" t="s">
        <v>15</v>
      </c>
      <c r="E33" t="s">
        <v>16</v>
      </c>
      <c r="F33">
        <v>1</v>
      </c>
      <c r="I33">
        <v>1</v>
      </c>
    </row>
    <row r="34" spans="1:9" x14ac:dyDescent="0.25">
      <c r="B34" t="s">
        <v>13</v>
      </c>
      <c r="C34" t="s">
        <v>14</v>
      </c>
      <c r="D34" t="s">
        <v>15</v>
      </c>
      <c r="E34" t="s">
        <v>16</v>
      </c>
      <c r="H34">
        <v>5</v>
      </c>
      <c r="I34">
        <v>5</v>
      </c>
    </row>
    <row r="35" spans="1:9" x14ac:dyDescent="0.25">
      <c r="C35" t="s">
        <v>59</v>
      </c>
      <c r="D35" t="s">
        <v>30</v>
      </c>
      <c r="E35" t="s">
        <v>16</v>
      </c>
      <c r="H35">
        <v>3</v>
      </c>
      <c r="I35">
        <v>3</v>
      </c>
    </row>
    <row r="36" spans="1:9" x14ac:dyDescent="0.25">
      <c r="B36" t="s">
        <v>37</v>
      </c>
      <c r="C36" t="s">
        <v>29</v>
      </c>
      <c r="D36" t="s">
        <v>15</v>
      </c>
      <c r="E36" t="s">
        <v>16</v>
      </c>
      <c r="G36">
        <v>9</v>
      </c>
      <c r="I36">
        <v>9</v>
      </c>
    </row>
    <row r="37" spans="1:9" x14ac:dyDescent="0.25">
      <c r="E37" t="s">
        <v>63</v>
      </c>
      <c r="G37">
        <v>2</v>
      </c>
      <c r="I37">
        <v>2</v>
      </c>
    </row>
    <row r="38" spans="1:9" x14ac:dyDescent="0.25">
      <c r="C38" t="s">
        <v>14</v>
      </c>
      <c r="D38" t="s">
        <v>15</v>
      </c>
      <c r="E38" t="s">
        <v>16</v>
      </c>
      <c r="F38">
        <v>1</v>
      </c>
      <c r="I38">
        <v>1</v>
      </c>
    </row>
    <row r="39" spans="1:9" x14ac:dyDescent="0.25">
      <c r="E39" t="s">
        <v>63</v>
      </c>
      <c r="G39">
        <v>1</v>
      </c>
      <c r="I39">
        <v>1</v>
      </c>
    </row>
    <row r="40" spans="1:9" x14ac:dyDescent="0.25">
      <c r="B40" t="s">
        <v>465</v>
      </c>
      <c r="C40" t="s">
        <v>29</v>
      </c>
      <c r="D40" t="s">
        <v>15</v>
      </c>
      <c r="E40" t="s">
        <v>63</v>
      </c>
      <c r="G40">
        <v>1</v>
      </c>
      <c r="I40">
        <v>1</v>
      </c>
    </row>
    <row r="41" spans="1:9" x14ac:dyDescent="0.25">
      <c r="B41" t="s">
        <v>62</v>
      </c>
      <c r="C41" t="s">
        <v>14</v>
      </c>
      <c r="D41" t="s">
        <v>15</v>
      </c>
      <c r="E41" t="s">
        <v>16</v>
      </c>
      <c r="H41">
        <v>7</v>
      </c>
      <c r="I41">
        <v>7</v>
      </c>
    </row>
    <row r="42" spans="1:9" x14ac:dyDescent="0.25">
      <c r="E42" t="s">
        <v>63</v>
      </c>
      <c r="H42">
        <v>5</v>
      </c>
      <c r="I42">
        <v>5</v>
      </c>
    </row>
    <row r="43" spans="1:9" x14ac:dyDescent="0.25">
      <c r="B43" t="s">
        <v>127</v>
      </c>
      <c r="C43" t="s">
        <v>14</v>
      </c>
      <c r="D43" t="s">
        <v>15</v>
      </c>
      <c r="E43" t="s">
        <v>63</v>
      </c>
      <c r="H43">
        <v>1</v>
      </c>
      <c r="I43">
        <v>1</v>
      </c>
    </row>
    <row r="44" spans="1:9" x14ac:dyDescent="0.25">
      <c r="B44" t="s">
        <v>23</v>
      </c>
      <c r="C44" t="s">
        <v>29</v>
      </c>
      <c r="D44" t="s">
        <v>15</v>
      </c>
      <c r="E44" t="s">
        <v>16</v>
      </c>
      <c r="G44">
        <v>1</v>
      </c>
      <c r="I44">
        <v>1</v>
      </c>
    </row>
    <row r="45" spans="1:9" x14ac:dyDescent="0.25">
      <c r="E45" t="s">
        <v>63</v>
      </c>
      <c r="G45">
        <v>1</v>
      </c>
      <c r="I45">
        <v>1</v>
      </c>
    </row>
    <row r="46" spans="1:9" x14ac:dyDescent="0.25">
      <c r="C46" t="s">
        <v>14</v>
      </c>
      <c r="D46" t="s">
        <v>15</v>
      </c>
      <c r="E46" t="s">
        <v>16</v>
      </c>
      <c r="F46">
        <v>1</v>
      </c>
      <c r="H46">
        <v>3</v>
      </c>
      <c r="I46">
        <v>4</v>
      </c>
    </row>
    <row r="47" spans="1:9" x14ac:dyDescent="0.25">
      <c r="E47" t="s">
        <v>63</v>
      </c>
      <c r="G47">
        <v>2</v>
      </c>
      <c r="H47">
        <v>2</v>
      </c>
      <c r="I47">
        <v>4</v>
      </c>
    </row>
    <row r="48" spans="1:9" x14ac:dyDescent="0.25">
      <c r="C48" t="s">
        <v>59</v>
      </c>
      <c r="D48" t="s">
        <v>15</v>
      </c>
      <c r="E48" t="s">
        <v>63</v>
      </c>
      <c r="G48">
        <v>1</v>
      </c>
      <c r="I48">
        <v>1</v>
      </c>
    </row>
    <row r="49" spans="1:9" x14ac:dyDescent="0.25">
      <c r="A49" t="s">
        <v>427</v>
      </c>
      <c r="B49" t="s">
        <v>23</v>
      </c>
      <c r="C49" t="s">
        <v>29</v>
      </c>
      <c r="D49" t="s">
        <v>15</v>
      </c>
      <c r="E49" t="s">
        <v>31</v>
      </c>
      <c r="H49">
        <v>1</v>
      </c>
      <c r="I49">
        <v>1</v>
      </c>
    </row>
    <row r="50" spans="1:9" x14ac:dyDescent="0.25">
      <c r="C50" t="s">
        <v>14</v>
      </c>
      <c r="D50" t="s">
        <v>30</v>
      </c>
      <c r="E50" t="s">
        <v>31</v>
      </c>
      <c r="H50">
        <v>1</v>
      </c>
      <c r="I50">
        <v>1</v>
      </c>
    </row>
    <row r="51" spans="1:9" x14ac:dyDescent="0.25">
      <c r="D51" t="s">
        <v>15</v>
      </c>
      <c r="E51" t="s">
        <v>31</v>
      </c>
      <c r="F51">
        <v>1</v>
      </c>
      <c r="I51">
        <v>1</v>
      </c>
    </row>
    <row r="52" spans="1:9" x14ac:dyDescent="0.25">
      <c r="C52" t="s">
        <v>59</v>
      </c>
      <c r="D52" t="s">
        <v>30</v>
      </c>
      <c r="E52" t="s">
        <v>31</v>
      </c>
      <c r="G52">
        <v>4</v>
      </c>
      <c r="H52">
        <v>1</v>
      </c>
      <c r="I52">
        <v>5</v>
      </c>
    </row>
    <row r="53" spans="1:9" x14ac:dyDescent="0.25">
      <c r="A53" t="s">
        <v>471</v>
      </c>
      <c r="F53">
        <v>11</v>
      </c>
      <c r="G53">
        <v>47</v>
      </c>
      <c r="H53">
        <v>79</v>
      </c>
      <c r="I53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S4VS4DHNJYUQ-1683090431-11702929</_dlc_DocId>
    <_dlc_DocIdUrl xmlns="07df56aa-f336-4b80-aa61-75267864e9e7">
      <Url>https://icbfgob.sharepoint.com/sites/FS_DAB/_layouts/15/DocIdRedir.aspx?ID=S4VS4DHNJYUQ-1683090431-11702929</Url>
      <Description>S4VS4DHNJYUQ-1683090431-11702929</Description>
    </_dlc_DocIdUrl>
  </documentManagement>
</p:properties>
</file>

<file path=customXml/itemProps1.xml><?xml version="1.0" encoding="utf-8"?>
<ds:datastoreItem xmlns:ds="http://schemas.openxmlformats.org/officeDocument/2006/customXml" ds:itemID="{55249148-3AA2-4D7F-AD07-908B48FE9B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EF10FB-23D4-4229-8B09-9B2A52A2014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AD08312-FC69-44D3-984D-206CBC62F5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ddc973-6f3e-458c-98dc-616d12e59db2"/>
    <ds:schemaRef ds:uri="07df56aa-f336-4b80-aa61-75267864e9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ACDF740-8F4F-4260-88B7-26556F4710BB}">
  <ds:schemaRefs>
    <ds:schemaRef ds:uri="http://schemas.microsoft.com/office/2006/metadata/properties"/>
    <ds:schemaRef ds:uri="http://schemas.microsoft.com/office/infopath/2007/PartnerControls"/>
    <ds:schemaRef ds:uri="76ddc973-6f3e-458c-98dc-616d12e59db2"/>
    <ds:schemaRef ds:uri="07df56aa-f336-4b80-aa61-75267864e9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MACRO REGION 1 </vt:lpstr>
      <vt:lpstr>M1</vt:lpstr>
      <vt:lpstr>MACRO REGION 2 </vt:lpstr>
      <vt:lpstr>M2</vt:lpstr>
      <vt:lpstr>MACRO REGION 3 </vt:lpstr>
      <vt:lpstr>M3</vt:lpstr>
      <vt:lpstr>MACRO REGION 4 </vt:lpstr>
      <vt:lpstr>M4</vt:lpstr>
      <vt:lpstr>MACROREGION 5 </vt:lpstr>
      <vt:lpstr>M5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Mario Sanchez</dc:creator>
  <cp:keywords/>
  <dc:description/>
  <cp:lastModifiedBy>Julieth Tatiana Sanchez Castillo</cp:lastModifiedBy>
  <cp:revision/>
  <dcterms:created xsi:type="dcterms:W3CDTF">2026-02-11T00:32:00Z</dcterms:created>
  <dcterms:modified xsi:type="dcterms:W3CDTF">2026-06-17T21:36:53Z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d6b1cc0c-8116-414b-b479-d63dffe121aa</vt:lpwstr>
  </property>
  <property fmtid="{D5CDD505-2E9C-101B-9397-08002B2CF9AE}" pid="4" name="MediaServiceImageTags">
    <vt:lpwstr/>
  </property>
</Properties>
</file>